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775" yWindow="75" windowWidth="14805" windowHeight="11490" firstSheet="3" activeTab="7"/>
  </bookViews>
  <sheets>
    <sheet name="附表1-1" sheetId="4" r:id="rId1"/>
    <sheet name="附表1-2" sheetId="26" r:id="rId2"/>
    <sheet name="附表1-3" sheetId="5" r:id="rId3"/>
    <sheet name="附表1-4" sheetId="6" r:id="rId4"/>
    <sheet name="附表1-5" sheetId="17" r:id="rId5"/>
    <sheet name="附表1-6" sheetId="18" r:id="rId6"/>
    <sheet name="附表1-7" sheetId="7" r:id="rId7"/>
    <sheet name="附表1-8" sheetId="24" r:id="rId8"/>
    <sheet name="附表1-9" sheetId="9" r:id="rId9"/>
    <sheet name="附表1-10" sheetId="28" r:id="rId10"/>
    <sheet name="附表1-11" sheetId="29" r:id="rId11"/>
    <sheet name="附表1-12" sheetId="11" r:id="rId12"/>
    <sheet name="附表1-13" sheetId="27" r:id="rId13"/>
    <sheet name="附表1-14" sheetId="12" r:id="rId14"/>
    <sheet name="附表1-15" sheetId="30" r:id="rId15"/>
    <sheet name="附表1-16" sheetId="31" r:id="rId16"/>
    <sheet name="附表1-17" sheetId="13" r:id="rId17"/>
    <sheet name="附表1-18" sheetId="14" r:id="rId18"/>
    <sheet name="Sheet2" sheetId="2" r:id="rId19"/>
    <sheet name="Sheet3" sheetId="3" r:id="rId20"/>
  </sheets>
  <definedNames>
    <definedName name="_a999923423">#REF!</definedName>
    <definedName name="_a9999323">#REF!</definedName>
    <definedName name="_a999942323">#REF!</definedName>
    <definedName name="_a9999548">#REF!</definedName>
    <definedName name="_a9999555">#REF!</definedName>
    <definedName name="_a99996544">#REF!</definedName>
    <definedName name="_a99999" localSheetId="11">#REF!</definedName>
    <definedName name="_a99999" localSheetId="13">#REF!</definedName>
    <definedName name="_a99999" localSheetId="16">#REF!</definedName>
    <definedName name="_a99999" localSheetId="17">#REF!</definedName>
    <definedName name="_a99999" localSheetId="4">#REF!</definedName>
    <definedName name="_a99999" localSheetId="5">#REF!</definedName>
    <definedName name="_a99999" localSheetId="6">#REF!</definedName>
    <definedName name="_a99999" localSheetId="8">#REF!</definedName>
    <definedName name="_a99999">#REF!</definedName>
    <definedName name="_a999991" localSheetId="17">#REF!</definedName>
    <definedName name="_a999991" localSheetId="4">#REF!</definedName>
    <definedName name="_a999991" localSheetId="5">#REF!</definedName>
    <definedName name="_a999991">#REF!</definedName>
    <definedName name="_a999991145">#REF!</definedName>
    <definedName name="_a99999222" localSheetId="5">#REF!</definedName>
    <definedName name="_a99999222">#REF!</definedName>
    <definedName name="_a99999234234">#REF!</definedName>
    <definedName name="_a999995" localSheetId="4">#REF!</definedName>
    <definedName name="_a999995" localSheetId="5">#REF!</definedName>
    <definedName name="_a999995">#REF!</definedName>
    <definedName name="_a999996" localSheetId="4">#REF!</definedName>
    <definedName name="_a999996" localSheetId="5">#REF!</definedName>
    <definedName name="_a999996">#REF!</definedName>
    <definedName name="_a999999999">#REF!</definedName>
    <definedName name="_xlnm._FilterDatabase" localSheetId="13" hidden="1">'附表1-14'!$A$4:$AA$7</definedName>
    <definedName name="_xlnm._FilterDatabase" localSheetId="17" hidden="1">'附表1-18'!$A$4:$AA$9</definedName>
    <definedName name="_xlnm._FilterDatabase" localSheetId="2" hidden="1">'附表1-3'!$A$5:$Y$356</definedName>
    <definedName name="_xlnm._FilterDatabase" localSheetId="4" hidden="1">'附表1-5'!$A$4:$AB$5</definedName>
    <definedName name="_xlnm._FilterDatabase" localSheetId="8" hidden="1">'附表1-9'!$A$4:$AA$18</definedName>
    <definedName name="_Order1" hidden="1">255</definedName>
    <definedName name="_Order2" hidden="1">255</definedName>
    <definedName name="_xlnm.Database" localSheetId="11" hidden="1">#REF!</definedName>
    <definedName name="_xlnm.Database" localSheetId="13" hidden="1">#REF!</definedName>
    <definedName name="_xlnm.Database" localSheetId="16" hidden="1">#REF!</definedName>
    <definedName name="_xlnm.Database" localSheetId="17" hidden="1">#REF!</definedName>
    <definedName name="_xlnm.Database" localSheetId="4" hidden="1">#REF!</definedName>
    <definedName name="_xlnm.Database" localSheetId="5" hidden="1">#REF!</definedName>
    <definedName name="_xlnm.Database" localSheetId="6" hidden="1">#REF!</definedName>
    <definedName name="_xlnm.Database" localSheetId="8" hidden="1">#REF!</definedName>
    <definedName name="_xlnm.Database" hidden="1">#REF!</definedName>
    <definedName name="_xlnm.Print_Area" localSheetId="0">'附表1-1'!$A$1:$B$26</definedName>
    <definedName name="_xlnm.Print_Area" localSheetId="13">'附表1-14'!$A:$C</definedName>
    <definedName name="_xlnm.Print_Area" localSheetId="17">'附表1-18'!$A:$C</definedName>
    <definedName name="_xlnm.Print_Area" localSheetId="2">'附表1-3'!$A:$C</definedName>
    <definedName name="_xlnm.Print_Area" localSheetId="4">'附表1-5'!$A:$D</definedName>
    <definedName name="_xlnm.Print_Area" localSheetId="5">'附表1-6'!$A$1:$B$42</definedName>
    <definedName name="_xlnm.Print_Area" localSheetId="8">'附表1-9'!$A:$C</definedName>
    <definedName name="_xlnm.Print_Titles" localSheetId="11">'附表1-12'!$4:$4</definedName>
    <definedName name="_xlnm.Print_Titles" localSheetId="13">'附表1-14'!$4:$4</definedName>
    <definedName name="_xlnm.Print_Titles" localSheetId="16">'附表1-17'!$4:$4</definedName>
    <definedName name="_xlnm.Print_Titles" localSheetId="17">'附表1-18'!$4:$4</definedName>
    <definedName name="_xlnm.Print_Titles" localSheetId="2">'附表1-3'!$4:$4</definedName>
    <definedName name="_xlnm.Print_Titles" localSheetId="3">'附表1-4'!$4:$4</definedName>
    <definedName name="_xlnm.Print_Titles" localSheetId="4">'附表1-5'!$4:$4</definedName>
    <definedName name="_xlnm.Print_Titles" localSheetId="6">'附表1-7'!$4:$4</definedName>
    <definedName name="_xlnm.Print_Titles" localSheetId="8">'附表1-9'!$4:$4</definedName>
    <definedName name="wrn.月报打印." localSheetId="0" hidden="1">{#N/A,#N/A,FALSE,"p9";#N/A,#N/A,FALSE,"p1";#N/A,#N/A,FALSE,"p2";#N/A,#N/A,FALSE,"p3";#N/A,#N/A,FALSE,"p4";#N/A,#N/A,FALSE,"p5";#N/A,#N/A,FALSE,"p6";#N/A,#N/A,FALSE,"p7";#N/A,#N/A,FALSE,"p8"}</definedName>
    <definedName name="wrn.月报打印." localSheetId="5" hidden="1">{#N/A,#N/A,FALSE,"p9";#N/A,#N/A,FALSE,"p1";#N/A,#N/A,FALSE,"p2";#N/A,#N/A,FALSE,"p3";#N/A,#N/A,FALSE,"p4";#N/A,#N/A,FALSE,"p5";#N/A,#N/A,FALSE,"p6";#N/A,#N/A,FALSE,"p7";#N/A,#N/A,FALSE,"p8"}</definedName>
    <definedName name="wrn.月报打印." hidden="1">{#N/A,#N/A,FALSE,"p9";#N/A,#N/A,FALSE,"p1";#N/A,#N/A,FALSE,"p2";#N/A,#N/A,FALSE,"p3";#N/A,#N/A,FALSE,"p4";#N/A,#N/A,FALSE,"p5";#N/A,#N/A,FALSE,"p6";#N/A,#N/A,FALSE,"p7";#N/A,#N/A,FALSE,"p8"}</definedName>
    <definedName name="地区名称" localSheetId="0">#REF!</definedName>
    <definedName name="地区名称" localSheetId="11">#REF!</definedName>
    <definedName name="地区名称" localSheetId="13">#REF!</definedName>
    <definedName name="地区名称" localSheetId="16">#REF!</definedName>
    <definedName name="地区名称" localSheetId="17">#REF!</definedName>
    <definedName name="地区名称" localSheetId="4">#REF!</definedName>
    <definedName name="地区名称" localSheetId="5">#REF!</definedName>
    <definedName name="地区名称" localSheetId="6">#REF!</definedName>
    <definedName name="地区名称" localSheetId="8">#REF!</definedName>
    <definedName name="地区名称">#REF!</definedName>
    <definedName name="地区名称1" localSheetId="13">#REF!</definedName>
    <definedName name="地区名称1" localSheetId="16">#REF!</definedName>
    <definedName name="地区名称1" localSheetId="17">#REF!</definedName>
    <definedName name="地区名称1" localSheetId="4">#REF!</definedName>
    <definedName name="地区名称1" localSheetId="5">#REF!</definedName>
    <definedName name="地区名称1">#REF!</definedName>
    <definedName name="地区名称10" localSheetId="4">#REF!</definedName>
    <definedName name="地区名称10" localSheetId="5">#REF!</definedName>
    <definedName name="地区名称10">#REF!</definedName>
    <definedName name="地区名称2" localSheetId="16">#REF!</definedName>
    <definedName name="地区名称2" localSheetId="17">#REF!</definedName>
    <definedName name="地区名称2" localSheetId="4">#REF!</definedName>
    <definedName name="地区名称2" localSheetId="5">#REF!</definedName>
    <definedName name="地区名称2">#REF!</definedName>
    <definedName name="地区名称3" localSheetId="17">#REF!</definedName>
    <definedName name="地区名称3" localSheetId="4">#REF!</definedName>
    <definedName name="地区名称3" localSheetId="5">#REF!</definedName>
    <definedName name="地区名称3">#REF!</definedName>
    <definedName name="地区名称32">#REF!</definedName>
    <definedName name="地区名称432">#REF!</definedName>
    <definedName name="地区名称444" localSheetId="5">#REF!</definedName>
    <definedName name="地区名称444">#REF!</definedName>
    <definedName name="地区名称45234">#REF!</definedName>
    <definedName name="地区名称5" localSheetId="4">#REF!</definedName>
    <definedName name="地区名称5" localSheetId="5">#REF!</definedName>
    <definedName name="地区名称5">#REF!</definedName>
    <definedName name="地区名称55" localSheetId="5">#REF!</definedName>
    <definedName name="地区名称55">#REF!</definedName>
    <definedName name="地区名称6" localSheetId="4">#REF!</definedName>
    <definedName name="地区名称6" localSheetId="5">#REF!</definedName>
    <definedName name="地区名称6">#REF!</definedName>
    <definedName name="地区名称7" localSheetId="4">#REF!</definedName>
    <definedName name="地区名称7" localSheetId="5">#REF!</definedName>
    <definedName name="地区名称7">#REF!</definedName>
    <definedName name="地区名称874">#REF!</definedName>
    <definedName name="地区名称9" localSheetId="4">#REF!</definedName>
    <definedName name="地区名称9" localSheetId="5">#REF!</definedName>
    <definedName name="地区名称9">#REF!</definedName>
    <definedName name="地区明确222" localSheetId="5">#REF!</definedName>
    <definedName name="地区明确222">#REF!</definedName>
    <definedName name="基金" localSheetId="0" hidden="1">{#N/A,#N/A,FALSE,"p9";#N/A,#N/A,FALSE,"p1";#N/A,#N/A,FALSE,"p2";#N/A,#N/A,FALSE,"p3";#N/A,#N/A,FALSE,"p4";#N/A,#N/A,FALSE,"p5";#N/A,#N/A,FALSE,"p6";#N/A,#N/A,FALSE,"p7";#N/A,#N/A,FALSE,"p8"}</definedName>
    <definedName name="基金" localSheetId="5" hidden="1">{#N/A,#N/A,FALSE,"p9";#N/A,#N/A,FALSE,"p1";#N/A,#N/A,FALSE,"p2";#N/A,#N/A,FALSE,"p3";#N/A,#N/A,FALSE,"p4";#N/A,#N/A,FALSE,"p5";#N/A,#N/A,FALSE,"p6";#N/A,#N/A,FALSE,"p7";#N/A,#N/A,FALSE,"p8"}</definedName>
    <definedName name="基金" hidden="1">{#N/A,#N/A,FALSE,"p9";#N/A,#N/A,FALSE,"p1";#N/A,#N/A,FALSE,"p2";#N/A,#N/A,FALSE,"p3";#N/A,#N/A,FALSE,"p4";#N/A,#N/A,FALSE,"p5";#N/A,#N/A,FALSE,"p6";#N/A,#N/A,FALSE,"p7";#N/A,#N/A,FALSE,"p8"}</definedName>
    <definedName name="计划1" localSheetId="0" hidden="1">{#N/A,#N/A,FALSE,"p9";#N/A,#N/A,FALSE,"p1";#N/A,#N/A,FALSE,"p2";#N/A,#N/A,FALSE,"p3";#N/A,#N/A,FALSE,"p4";#N/A,#N/A,FALSE,"p5";#N/A,#N/A,FALSE,"p6";#N/A,#N/A,FALSE,"p7";#N/A,#N/A,FALSE,"p8"}</definedName>
    <definedName name="计划1" localSheetId="5" hidden="1">{#N/A,#N/A,FALSE,"p9";#N/A,#N/A,FALSE,"p1";#N/A,#N/A,FALSE,"p2";#N/A,#N/A,FALSE,"p3";#N/A,#N/A,FALSE,"p4";#N/A,#N/A,FALSE,"p5";#N/A,#N/A,FALSE,"p6";#N/A,#N/A,FALSE,"p7";#N/A,#N/A,FALSE,"p8"}</definedName>
    <definedName name="计划1" hidden="1">{#N/A,#N/A,FALSE,"p9";#N/A,#N/A,FALSE,"p1";#N/A,#N/A,FALSE,"p2";#N/A,#N/A,FALSE,"p3";#N/A,#N/A,FALSE,"p4";#N/A,#N/A,FALSE,"p5";#N/A,#N/A,FALSE,"p6";#N/A,#N/A,FALSE,"p7";#N/A,#N/A,FALSE,"p8"}</definedName>
    <definedName name="计划2" hidden="1">{#N/A,#N/A,FALSE,"p9";#N/A,#N/A,FALSE,"p1";#N/A,#N/A,FALSE,"p2";#N/A,#N/A,FALSE,"p3";#N/A,#N/A,FALSE,"p4";#N/A,#N/A,FALSE,"p5";#N/A,#N/A,FALSE,"p6";#N/A,#N/A,FALSE,"p7";#N/A,#N/A,FALSE,"p8"}</definedName>
  </definedNames>
  <calcPr calcId="124519"/>
</workbook>
</file>

<file path=xl/calcChain.xml><?xml version="1.0" encoding="utf-8"?>
<calcChain xmlns="http://schemas.openxmlformats.org/spreadsheetml/2006/main">
  <c r="C5" i="6"/>
  <c r="C342" i="5"/>
  <c r="C348"/>
  <c r="C341" s="1"/>
  <c r="C328"/>
  <c r="C324"/>
  <c r="C323" s="1"/>
  <c r="C315"/>
  <c r="C231"/>
  <c r="C188"/>
  <c r="C156"/>
  <c r="C160"/>
  <c r="C152"/>
  <c r="C154"/>
  <c r="C151" l="1"/>
  <c r="C102" l="1"/>
  <c r="C95"/>
  <c r="C77"/>
  <c r="C72"/>
  <c r="C65"/>
  <c r="C55"/>
  <c r="C34"/>
  <c r="C12"/>
  <c r="C20" i="9"/>
  <c r="C5" i="13"/>
  <c r="C13"/>
  <c r="C31" s="1"/>
  <c r="C33" s="1"/>
  <c r="C21"/>
  <c r="C5" i="14"/>
  <c r="Q5" s="1"/>
  <c r="F5"/>
  <c r="J5"/>
  <c r="K5"/>
  <c r="P5"/>
  <c r="Y5"/>
  <c r="J6"/>
  <c r="K6"/>
  <c r="P6"/>
  <c r="Q6"/>
  <c r="X6"/>
  <c r="Y6"/>
  <c r="J7"/>
  <c r="K7"/>
  <c r="P7"/>
  <c r="Q7"/>
  <c r="X7"/>
  <c r="Y7"/>
  <c r="J9"/>
  <c r="K9"/>
  <c r="P9"/>
  <c r="Q9"/>
  <c r="X9"/>
  <c r="Y9"/>
  <c r="C10"/>
  <c r="X10" s="1"/>
  <c r="J10"/>
  <c r="P10"/>
  <c r="Q10"/>
  <c r="Y10"/>
  <c r="J11"/>
  <c r="K11"/>
  <c r="P11"/>
  <c r="Q11"/>
  <c r="X11"/>
  <c r="Y11"/>
  <c r="J12"/>
  <c r="K12"/>
  <c r="P12"/>
  <c r="Q12"/>
  <c r="X12"/>
  <c r="Y12"/>
  <c r="J13"/>
  <c r="K13"/>
  <c r="P13"/>
  <c r="Q13"/>
  <c r="X13"/>
  <c r="Y13"/>
  <c r="J14"/>
  <c r="K14"/>
  <c r="P14"/>
  <c r="Q14"/>
  <c r="X14"/>
  <c r="Y14"/>
  <c r="C15"/>
  <c r="K15" s="1"/>
  <c r="J15"/>
  <c r="P15"/>
  <c r="Q15"/>
  <c r="X15"/>
  <c r="Y15"/>
  <c r="J16"/>
  <c r="K16"/>
  <c r="P16"/>
  <c r="Q16"/>
  <c r="X16"/>
  <c r="Y16"/>
  <c r="J17"/>
  <c r="K17"/>
  <c r="P17"/>
  <c r="Q17"/>
  <c r="X17"/>
  <c r="Y17"/>
  <c r="J18"/>
  <c r="K18"/>
  <c r="P18"/>
  <c r="Q18"/>
  <c r="X18"/>
  <c r="Y18"/>
  <c r="J23"/>
  <c r="K23"/>
  <c r="P23"/>
  <c r="Q23"/>
  <c r="X23"/>
  <c r="Y23"/>
  <c r="J24"/>
  <c r="K24"/>
  <c r="P24"/>
  <c r="Q24"/>
  <c r="X24"/>
  <c r="Y24"/>
  <c r="C26"/>
  <c r="C28" s="1"/>
  <c r="G28"/>
  <c r="H28"/>
  <c r="I28"/>
  <c r="M28"/>
  <c r="N28"/>
  <c r="O28"/>
  <c r="W28"/>
  <c r="B38" i="24"/>
  <c r="B13"/>
  <c r="B42" s="1"/>
  <c r="B14" i="7"/>
  <c r="B27" i="26"/>
  <c r="W27" s="1"/>
  <c r="B20" i="4"/>
  <c r="B5"/>
  <c r="B26" s="1"/>
  <c r="E5" i="26"/>
  <c r="I5"/>
  <c r="J5"/>
  <c r="O5"/>
  <c r="P5"/>
  <c r="W5"/>
  <c r="X5"/>
  <c r="E27"/>
  <c r="I27"/>
  <c r="O27"/>
  <c r="X27"/>
  <c r="W28"/>
  <c r="X28"/>
  <c r="W29"/>
  <c r="X29"/>
  <c r="W30"/>
  <c r="X30"/>
  <c r="B13" i="29"/>
  <c r="P27" i="26" l="1"/>
  <c r="J27"/>
  <c r="X5" i="14"/>
  <c r="K10"/>
  <c r="C27" i="6"/>
  <c r="C13"/>
  <c r="C333" i="5" l="1"/>
  <c r="C312"/>
  <c r="C249"/>
  <c r="C69"/>
  <c r="C62"/>
  <c r="C58"/>
  <c r="C50"/>
  <c r="C31" i="6" l="1"/>
  <c r="B42" i="18"/>
  <c r="C336" i="5"/>
  <c r="C332" s="1"/>
  <c r="C314"/>
  <c r="C308"/>
  <c r="C306"/>
  <c r="C300"/>
  <c r="C299" s="1"/>
  <c r="C297"/>
  <c r="C293"/>
  <c r="C289"/>
  <c r="C285"/>
  <c r="C283"/>
  <c r="C281"/>
  <c r="C273"/>
  <c r="C268"/>
  <c r="C257"/>
  <c r="C251"/>
  <c r="C246"/>
  <c r="C242"/>
  <c r="C239"/>
  <c r="C234"/>
  <c r="C227"/>
  <c r="C223"/>
  <c r="C220"/>
  <c r="C214"/>
  <c r="C210"/>
  <c r="C208"/>
  <c r="C205"/>
  <c r="C200"/>
  <c r="C196"/>
  <c r="C194"/>
  <c r="C174" s="1"/>
  <c r="C191"/>
  <c r="C182"/>
  <c r="C179"/>
  <c r="C175"/>
  <c r="C172"/>
  <c r="C170"/>
  <c r="C147"/>
  <c r="C145"/>
  <c r="C143"/>
  <c r="C141"/>
  <c r="C135"/>
  <c r="C131"/>
  <c r="C118"/>
  <c r="C111"/>
  <c r="C108"/>
  <c r="C99"/>
  <c r="C93"/>
  <c r="C88"/>
  <c r="C84"/>
  <c r="C81"/>
  <c r="C48"/>
  <c r="C39"/>
  <c r="C27"/>
  <c r="C19"/>
  <c r="C6"/>
  <c r="X9" i="30"/>
  <c r="W9"/>
  <c r="X8"/>
  <c r="W8"/>
  <c r="X7"/>
  <c r="W7"/>
  <c r="W6"/>
  <c r="V6"/>
  <c r="N6"/>
  <c r="M6"/>
  <c r="L6"/>
  <c r="H6"/>
  <c r="G6"/>
  <c r="F6"/>
  <c r="X5"/>
  <c r="W5"/>
  <c r="P5"/>
  <c r="O5"/>
  <c r="J5"/>
  <c r="I5"/>
  <c r="E5"/>
  <c r="X9" i="28"/>
  <c r="W9"/>
  <c r="X8"/>
  <c r="W8"/>
  <c r="X7"/>
  <c r="W7"/>
  <c r="W6"/>
  <c r="V6"/>
  <c r="N6"/>
  <c r="M6"/>
  <c r="L6"/>
  <c r="H6"/>
  <c r="G6"/>
  <c r="F6"/>
  <c r="X5"/>
  <c r="W5"/>
  <c r="P5"/>
  <c r="O5"/>
  <c r="J5"/>
  <c r="I5"/>
  <c r="E5"/>
  <c r="X10" i="27"/>
  <c r="W10"/>
  <c r="X9"/>
  <c r="W9"/>
  <c r="X8"/>
  <c r="W8"/>
  <c r="W7" s="1"/>
  <c r="V7"/>
  <c r="N7"/>
  <c r="M7"/>
  <c r="L7"/>
  <c r="H7"/>
  <c r="G7"/>
  <c r="F7"/>
  <c r="X6"/>
  <c r="W6"/>
  <c r="P6"/>
  <c r="O6"/>
  <c r="J6"/>
  <c r="I6"/>
  <c r="E6"/>
  <c r="X5"/>
  <c r="W5"/>
  <c r="P5"/>
  <c r="O5"/>
  <c r="J5"/>
  <c r="I5"/>
  <c r="E5"/>
  <c r="X16" i="24"/>
  <c r="W16"/>
  <c r="X15"/>
  <c r="W15"/>
  <c r="X14"/>
  <c r="W14"/>
  <c r="W13" s="1"/>
  <c r="V13"/>
  <c r="N13"/>
  <c r="M13"/>
  <c r="L13"/>
  <c r="H13"/>
  <c r="G13"/>
  <c r="F13"/>
  <c r="X12"/>
  <c r="W12"/>
  <c r="P12"/>
  <c r="O12"/>
  <c r="J12"/>
  <c r="I12"/>
  <c r="E12"/>
  <c r="X5"/>
  <c r="W5"/>
  <c r="P5"/>
  <c r="O5"/>
  <c r="J5"/>
  <c r="I5"/>
  <c r="E5"/>
  <c r="Z9" i="17"/>
  <c r="Y9"/>
  <c r="Z8"/>
  <c r="Y8"/>
  <c r="Z7"/>
  <c r="Y7"/>
  <c r="Y6" s="1"/>
  <c r="X6"/>
  <c r="P6"/>
  <c r="O6"/>
  <c r="N6"/>
  <c r="J6"/>
  <c r="I6"/>
  <c r="H6"/>
  <c r="Z5"/>
  <c r="Y5"/>
  <c r="R5"/>
  <c r="Q5"/>
  <c r="L5"/>
  <c r="K5"/>
  <c r="G5"/>
  <c r="Y28" i="5"/>
  <c r="X28"/>
  <c r="Q28"/>
  <c r="P28"/>
  <c r="K28"/>
  <c r="J28"/>
  <c r="Y10"/>
  <c r="X10"/>
  <c r="Q10"/>
  <c r="P10"/>
  <c r="K10"/>
  <c r="J10"/>
  <c r="Y9" i="12"/>
  <c r="X9"/>
  <c r="Q9"/>
  <c r="P9"/>
  <c r="K9"/>
  <c r="J9"/>
  <c r="Y8"/>
  <c r="X8"/>
  <c r="Q8"/>
  <c r="P8"/>
  <c r="K8"/>
  <c r="J8"/>
  <c r="Y31" i="14"/>
  <c r="X31"/>
  <c r="Y30"/>
  <c r="X30"/>
  <c r="Y29"/>
  <c r="X29"/>
  <c r="X28" s="1"/>
  <c r="Y13" i="12"/>
  <c r="X13"/>
  <c r="Y12"/>
  <c r="X12"/>
  <c r="Y11"/>
  <c r="X11"/>
  <c r="X10"/>
  <c r="W10"/>
  <c r="O10"/>
  <c r="N10"/>
  <c r="M10"/>
  <c r="I10"/>
  <c r="H10"/>
  <c r="G10"/>
  <c r="Y7"/>
  <c r="X7"/>
  <c r="Q7"/>
  <c r="P7"/>
  <c r="K7"/>
  <c r="J7"/>
  <c r="Y6"/>
  <c r="X6"/>
  <c r="Q6"/>
  <c r="P6"/>
  <c r="K6"/>
  <c r="J6"/>
  <c r="Y5"/>
  <c r="X5"/>
  <c r="Q5"/>
  <c r="P5"/>
  <c r="K5"/>
  <c r="J5"/>
  <c r="F5"/>
  <c r="Y23" i="9"/>
  <c r="X23"/>
  <c r="Y22"/>
  <c r="X22"/>
  <c r="Y21"/>
  <c r="X21"/>
  <c r="X20" s="1"/>
  <c r="W20"/>
  <c r="O20"/>
  <c r="N20"/>
  <c r="M20"/>
  <c r="I20"/>
  <c r="H20"/>
  <c r="G20"/>
  <c r="F5" i="5"/>
  <c r="J5"/>
  <c r="P5"/>
  <c r="Y5"/>
  <c r="J6"/>
  <c r="P6"/>
  <c r="Y6"/>
  <c r="J7"/>
  <c r="K7"/>
  <c r="P7"/>
  <c r="Q7"/>
  <c r="X7"/>
  <c r="Y7"/>
  <c r="J8"/>
  <c r="K8"/>
  <c r="P8"/>
  <c r="Q8"/>
  <c r="X8"/>
  <c r="Y8"/>
  <c r="C219" l="1"/>
  <c r="C305"/>
  <c r="C230"/>
  <c r="C159"/>
  <c r="C107"/>
  <c r="C5"/>
  <c r="Q6"/>
  <c r="C245"/>
  <c r="K6"/>
  <c r="C256"/>
  <c r="C130"/>
  <c r="X6"/>
  <c r="Q5" l="1"/>
  <c r="C357"/>
  <c r="X5"/>
  <c r="K5"/>
</calcChain>
</file>

<file path=xl/comments1.xml><?xml version="1.0" encoding="utf-8"?>
<comments xmlns="http://schemas.openxmlformats.org/spreadsheetml/2006/main">
  <authors>
    <author>作者</author>
  </authors>
  <commentList>
    <comment ref="B4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与2011年科目名称不同，2011年“预算编制业务”</t>
        </r>
      </text>
    </comment>
    <comment ref="B20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是否加项级科目，2011年未加</t>
        </r>
      </text>
    </comment>
    <comment ref="B20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是否增加两个项级科目</t>
        </r>
      </text>
    </comment>
    <comment ref="B20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是否增加两个项级科目</t>
        </r>
      </text>
    </comment>
    <comment ref="B33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2012年科目名称改动</t>
        </r>
      </text>
    </comment>
  </commentList>
</comments>
</file>

<file path=xl/sharedStrings.xml><?xml version="1.0" encoding="utf-8"?>
<sst xmlns="http://schemas.openxmlformats.org/spreadsheetml/2006/main" count="1502" uniqueCount="1093">
  <si>
    <t>2040604</t>
    <phoneticPr fontId="4" type="noConversion"/>
  </si>
  <si>
    <t>2040606</t>
    <phoneticPr fontId="4" type="noConversion"/>
  </si>
  <si>
    <t>205</t>
    <phoneticPr fontId="4" type="noConversion"/>
  </si>
  <si>
    <t>20501</t>
    <phoneticPr fontId="4" type="noConversion"/>
  </si>
  <si>
    <t>2050101</t>
    <phoneticPr fontId="4" type="noConversion"/>
  </si>
  <si>
    <t>2050102</t>
    <phoneticPr fontId="4" type="noConversion"/>
  </si>
  <si>
    <t>2050199</t>
    <phoneticPr fontId="4" type="noConversion"/>
  </si>
  <si>
    <t>20502</t>
    <phoneticPr fontId="4" type="noConversion"/>
  </si>
  <si>
    <t>2050201</t>
    <phoneticPr fontId="4" type="noConversion"/>
  </si>
  <si>
    <t>2050202</t>
    <phoneticPr fontId="4" type="noConversion"/>
  </si>
  <si>
    <t>2050203</t>
    <phoneticPr fontId="4" type="noConversion"/>
  </si>
  <si>
    <t>2050204</t>
    <phoneticPr fontId="4" type="noConversion"/>
  </si>
  <si>
    <t>2050299</t>
    <phoneticPr fontId="4" type="noConversion"/>
  </si>
  <si>
    <t>20503</t>
    <phoneticPr fontId="4" type="noConversion"/>
  </si>
  <si>
    <t>2050399</t>
    <phoneticPr fontId="4" type="noConversion"/>
  </si>
  <si>
    <t>20504</t>
    <phoneticPr fontId="4" type="noConversion"/>
  </si>
  <si>
    <t>2050499</t>
    <phoneticPr fontId="4" type="noConversion"/>
  </si>
  <si>
    <t>20508</t>
    <phoneticPr fontId="4" type="noConversion"/>
  </si>
  <si>
    <t>2050802</t>
    <phoneticPr fontId="4" type="noConversion"/>
  </si>
  <si>
    <t>20509</t>
    <phoneticPr fontId="4" type="noConversion"/>
  </si>
  <si>
    <t>2050999</t>
    <phoneticPr fontId="4" type="noConversion"/>
  </si>
  <si>
    <t>20599</t>
    <phoneticPr fontId="4" type="noConversion"/>
  </si>
  <si>
    <t>2059999</t>
    <phoneticPr fontId="4" type="noConversion"/>
  </si>
  <si>
    <t xml:space="preserve">      其他教育支出</t>
    <phoneticPr fontId="4" type="noConversion"/>
  </si>
  <si>
    <t>206</t>
    <phoneticPr fontId="4" type="noConversion"/>
  </si>
  <si>
    <t>20606</t>
    <phoneticPr fontId="4" type="noConversion"/>
  </si>
  <si>
    <t>2060601</t>
    <phoneticPr fontId="4" type="noConversion"/>
  </si>
  <si>
    <t>20607</t>
    <phoneticPr fontId="4" type="noConversion"/>
  </si>
  <si>
    <t>2060701</t>
    <phoneticPr fontId="4" type="noConversion"/>
  </si>
  <si>
    <t>207</t>
    <phoneticPr fontId="4" type="noConversion"/>
  </si>
  <si>
    <t>20701</t>
    <phoneticPr fontId="4" type="noConversion"/>
  </si>
  <si>
    <t>2070199</t>
    <phoneticPr fontId="4" type="noConversion"/>
  </si>
  <si>
    <t>20799</t>
    <phoneticPr fontId="4" type="noConversion"/>
  </si>
  <si>
    <t>2079999</t>
    <phoneticPr fontId="4" type="noConversion"/>
  </si>
  <si>
    <t>208</t>
    <phoneticPr fontId="4" type="noConversion"/>
  </si>
  <si>
    <t>20801</t>
    <phoneticPr fontId="4" type="noConversion"/>
  </si>
  <si>
    <t>2080101</t>
    <phoneticPr fontId="4" type="noConversion"/>
  </si>
  <si>
    <t>2080106</t>
    <phoneticPr fontId="4" type="noConversion"/>
  </si>
  <si>
    <t>2080199</t>
    <phoneticPr fontId="4" type="noConversion"/>
  </si>
  <si>
    <t>20802</t>
    <phoneticPr fontId="4" type="noConversion"/>
  </si>
  <si>
    <t>2080201</t>
    <phoneticPr fontId="4" type="noConversion"/>
  </si>
  <si>
    <t>2080299</t>
    <phoneticPr fontId="4" type="noConversion"/>
  </si>
  <si>
    <t>20805</t>
    <phoneticPr fontId="4" type="noConversion"/>
  </si>
  <si>
    <t>2080501</t>
    <phoneticPr fontId="4" type="noConversion"/>
  </si>
  <si>
    <t>2080502</t>
    <phoneticPr fontId="4" type="noConversion"/>
  </si>
  <si>
    <t>2080503</t>
    <phoneticPr fontId="4" type="noConversion"/>
  </si>
  <si>
    <t>2080599</t>
    <phoneticPr fontId="4" type="noConversion"/>
  </si>
  <si>
    <t>20807</t>
    <phoneticPr fontId="4" type="noConversion"/>
  </si>
  <si>
    <t>2080704</t>
    <phoneticPr fontId="4" type="noConversion"/>
  </si>
  <si>
    <t>20808</t>
    <phoneticPr fontId="4" type="noConversion"/>
  </si>
  <si>
    <t>2080801</t>
    <phoneticPr fontId="4" type="noConversion"/>
  </si>
  <si>
    <t>2080899</t>
    <phoneticPr fontId="4" type="noConversion"/>
  </si>
  <si>
    <t>20809</t>
    <phoneticPr fontId="4" type="noConversion"/>
  </si>
  <si>
    <t>2080999</t>
    <phoneticPr fontId="4" type="noConversion"/>
  </si>
  <si>
    <t>20810</t>
    <phoneticPr fontId="4" type="noConversion"/>
  </si>
  <si>
    <t>2081001</t>
    <phoneticPr fontId="4" type="noConversion"/>
  </si>
  <si>
    <t>2081004</t>
    <phoneticPr fontId="4" type="noConversion"/>
  </si>
  <si>
    <t>2081099</t>
    <phoneticPr fontId="4" type="noConversion"/>
  </si>
  <si>
    <t>20811</t>
    <phoneticPr fontId="4" type="noConversion"/>
  </si>
  <si>
    <t>2081104</t>
    <phoneticPr fontId="4" type="noConversion"/>
  </si>
  <si>
    <t>2081105</t>
    <phoneticPr fontId="4" type="noConversion"/>
  </si>
  <si>
    <t>2081107</t>
    <phoneticPr fontId="4" type="noConversion"/>
  </si>
  <si>
    <t>2081199</t>
    <phoneticPr fontId="4" type="noConversion"/>
  </si>
  <si>
    <t>20819</t>
    <phoneticPr fontId="4" type="noConversion"/>
  </si>
  <si>
    <t>2081901</t>
    <phoneticPr fontId="4" type="noConversion"/>
  </si>
  <si>
    <t>2081902</t>
    <phoneticPr fontId="4" type="noConversion"/>
  </si>
  <si>
    <t>20821</t>
    <phoneticPr fontId="4" type="noConversion"/>
  </si>
  <si>
    <t>2082102</t>
    <phoneticPr fontId="4" type="noConversion"/>
  </si>
  <si>
    <t>20826</t>
    <phoneticPr fontId="4" type="noConversion"/>
  </si>
  <si>
    <t>2082601</t>
    <phoneticPr fontId="4" type="noConversion"/>
  </si>
  <si>
    <t>2082602</t>
    <phoneticPr fontId="4" type="noConversion"/>
  </si>
  <si>
    <t>2082699</t>
    <phoneticPr fontId="4" type="noConversion"/>
  </si>
  <si>
    <t>20827</t>
    <phoneticPr fontId="4" type="noConversion"/>
  </si>
  <si>
    <t>2082702</t>
    <phoneticPr fontId="4" type="noConversion"/>
  </si>
  <si>
    <t>2082799</t>
    <phoneticPr fontId="4" type="noConversion"/>
  </si>
  <si>
    <t>210</t>
    <phoneticPr fontId="4" type="noConversion"/>
  </si>
  <si>
    <t>21001</t>
    <phoneticPr fontId="4" type="noConversion"/>
  </si>
  <si>
    <t>2100101</t>
    <phoneticPr fontId="4" type="noConversion"/>
  </si>
  <si>
    <t>2100102</t>
    <phoneticPr fontId="4" type="noConversion"/>
  </si>
  <si>
    <t>21007</t>
    <phoneticPr fontId="4" type="noConversion"/>
  </si>
  <si>
    <t>2100716</t>
    <phoneticPr fontId="4" type="noConversion"/>
  </si>
  <si>
    <t>2100717</t>
    <phoneticPr fontId="4" type="noConversion"/>
  </si>
  <si>
    <t>2100799</t>
    <phoneticPr fontId="4" type="noConversion"/>
  </si>
  <si>
    <t>21012</t>
    <phoneticPr fontId="4" type="noConversion"/>
  </si>
  <si>
    <t>2101201</t>
    <phoneticPr fontId="4" type="noConversion"/>
  </si>
  <si>
    <t>2101202</t>
    <phoneticPr fontId="4" type="noConversion"/>
  </si>
  <si>
    <t>211</t>
    <phoneticPr fontId="4" type="noConversion"/>
  </si>
  <si>
    <t>21101</t>
    <phoneticPr fontId="4" type="noConversion"/>
  </si>
  <si>
    <t>2110101</t>
    <phoneticPr fontId="4" type="noConversion"/>
  </si>
  <si>
    <t>2110199</t>
    <phoneticPr fontId="4" type="noConversion"/>
  </si>
  <si>
    <t>21103</t>
    <phoneticPr fontId="4" type="noConversion"/>
  </si>
  <si>
    <t>2110301</t>
    <phoneticPr fontId="4" type="noConversion"/>
  </si>
  <si>
    <t>2110302</t>
    <phoneticPr fontId="4" type="noConversion"/>
  </si>
  <si>
    <t>2110304</t>
    <phoneticPr fontId="4" type="noConversion"/>
  </si>
  <si>
    <t>2110399</t>
    <phoneticPr fontId="4" type="noConversion"/>
  </si>
  <si>
    <t>21104</t>
    <phoneticPr fontId="4" type="noConversion"/>
  </si>
  <si>
    <t>2110401</t>
    <phoneticPr fontId="4" type="noConversion"/>
  </si>
  <si>
    <t>2110402</t>
    <phoneticPr fontId="4" type="noConversion"/>
  </si>
  <si>
    <t>21111</t>
    <phoneticPr fontId="4" type="noConversion"/>
  </si>
  <si>
    <t>2111103</t>
    <phoneticPr fontId="4" type="noConversion"/>
  </si>
  <si>
    <t>212</t>
    <phoneticPr fontId="4" type="noConversion"/>
  </si>
  <si>
    <t>21201</t>
    <phoneticPr fontId="4" type="noConversion"/>
  </si>
  <si>
    <t>2120101</t>
    <phoneticPr fontId="4" type="noConversion"/>
  </si>
  <si>
    <t>2120104</t>
    <phoneticPr fontId="4" type="noConversion"/>
  </si>
  <si>
    <t>21202</t>
    <phoneticPr fontId="4" type="noConversion"/>
  </si>
  <si>
    <t>21203</t>
    <phoneticPr fontId="4" type="noConversion"/>
  </si>
  <si>
    <t>2120303</t>
    <phoneticPr fontId="4" type="noConversion"/>
  </si>
  <si>
    <t>2120399</t>
    <phoneticPr fontId="4" type="noConversion"/>
  </si>
  <si>
    <t>213</t>
    <phoneticPr fontId="4" type="noConversion"/>
  </si>
  <si>
    <t>21301</t>
    <phoneticPr fontId="4" type="noConversion"/>
  </si>
  <si>
    <t>2130102</t>
    <phoneticPr fontId="4" type="noConversion"/>
  </si>
  <si>
    <t>2130104</t>
    <phoneticPr fontId="4" type="noConversion"/>
  </si>
  <si>
    <t>2130108</t>
    <phoneticPr fontId="4" type="noConversion"/>
  </si>
  <si>
    <t>2130109</t>
    <phoneticPr fontId="4" type="noConversion"/>
  </si>
  <si>
    <t>2130111</t>
    <phoneticPr fontId="4" type="noConversion"/>
  </si>
  <si>
    <t>2130122</t>
    <phoneticPr fontId="4" type="noConversion"/>
  </si>
  <si>
    <t>2130126</t>
    <phoneticPr fontId="4" type="noConversion"/>
  </si>
  <si>
    <t>2130142</t>
    <phoneticPr fontId="4" type="noConversion"/>
  </si>
  <si>
    <t>2130152</t>
    <phoneticPr fontId="4" type="noConversion"/>
  </si>
  <si>
    <t>2130199</t>
    <phoneticPr fontId="4" type="noConversion"/>
  </si>
  <si>
    <t>21302</t>
    <phoneticPr fontId="4" type="noConversion"/>
  </si>
  <si>
    <t>2130202</t>
    <phoneticPr fontId="4" type="noConversion"/>
  </si>
  <si>
    <t>2130204</t>
    <phoneticPr fontId="4" type="noConversion"/>
  </si>
  <si>
    <t>2130205</t>
    <phoneticPr fontId="4" type="noConversion"/>
  </si>
  <si>
    <t>2130234</t>
    <phoneticPr fontId="4" type="noConversion"/>
  </si>
  <si>
    <t>21303</t>
    <phoneticPr fontId="4" type="noConversion"/>
  </si>
  <si>
    <t>2130304</t>
    <phoneticPr fontId="4" type="noConversion"/>
  </si>
  <si>
    <t>2130305</t>
    <phoneticPr fontId="4" type="noConversion"/>
  </si>
  <si>
    <t>2130306</t>
    <phoneticPr fontId="4" type="noConversion"/>
  </si>
  <si>
    <t>2130314</t>
    <phoneticPr fontId="4" type="noConversion"/>
  </si>
  <si>
    <t>2130316</t>
    <phoneticPr fontId="4" type="noConversion"/>
  </si>
  <si>
    <t>2130335</t>
    <phoneticPr fontId="4" type="noConversion"/>
  </si>
  <si>
    <t>2130399</t>
    <phoneticPr fontId="4" type="noConversion"/>
  </si>
  <si>
    <t>21304</t>
    <phoneticPr fontId="4" type="noConversion"/>
  </si>
  <si>
    <t>2130499</t>
    <phoneticPr fontId="4" type="noConversion"/>
  </si>
  <si>
    <t>21305</t>
    <phoneticPr fontId="4" type="noConversion"/>
  </si>
  <si>
    <t>2130599</t>
    <phoneticPr fontId="4" type="noConversion"/>
  </si>
  <si>
    <t>21306</t>
    <phoneticPr fontId="4" type="noConversion"/>
  </si>
  <si>
    <t>2130601</t>
    <phoneticPr fontId="4" type="noConversion"/>
  </si>
  <si>
    <t>2130602</t>
    <phoneticPr fontId="4" type="noConversion"/>
  </si>
  <si>
    <t>2130603</t>
    <phoneticPr fontId="4" type="noConversion"/>
  </si>
  <si>
    <t>21307</t>
    <phoneticPr fontId="4" type="noConversion"/>
  </si>
  <si>
    <t>2130701</t>
    <phoneticPr fontId="4" type="noConversion"/>
  </si>
  <si>
    <t>2130705</t>
    <phoneticPr fontId="4" type="noConversion"/>
  </si>
  <si>
    <t>2130707</t>
    <phoneticPr fontId="4" type="noConversion"/>
  </si>
  <si>
    <t>21308</t>
    <phoneticPr fontId="4" type="noConversion"/>
  </si>
  <si>
    <t>2130802</t>
    <phoneticPr fontId="4" type="noConversion"/>
  </si>
  <si>
    <t>2130803</t>
    <phoneticPr fontId="4" type="noConversion"/>
  </si>
  <si>
    <t>2130804</t>
    <phoneticPr fontId="4" type="noConversion"/>
  </si>
  <si>
    <t>21399</t>
    <phoneticPr fontId="4" type="noConversion"/>
  </si>
  <si>
    <t>2139999</t>
    <phoneticPr fontId="4" type="noConversion"/>
  </si>
  <si>
    <t>214</t>
    <phoneticPr fontId="4" type="noConversion"/>
  </si>
  <si>
    <t>21401</t>
    <phoneticPr fontId="4" type="noConversion"/>
  </si>
  <si>
    <t>2140101</t>
    <phoneticPr fontId="4" type="noConversion"/>
  </si>
  <si>
    <t>2140102</t>
    <phoneticPr fontId="4" type="noConversion"/>
  </si>
  <si>
    <t>2140104</t>
    <phoneticPr fontId="4" type="noConversion"/>
  </si>
  <si>
    <t>2140106</t>
    <phoneticPr fontId="4" type="noConversion"/>
  </si>
  <si>
    <t>215</t>
    <phoneticPr fontId="4" type="noConversion"/>
  </si>
  <si>
    <t>21501</t>
    <phoneticPr fontId="4" type="noConversion"/>
  </si>
  <si>
    <t>2150199</t>
    <phoneticPr fontId="4" type="noConversion"/>
  </si>
  <si>
    <t>216</t>
    <phoneticPr fontId="4" type="noConversion"/>
  </si>
  <si>
    <t>21602</t>
    <phoneticPr fontId="4" type="noConversion"/>
  </si>
  <si>
    <t>2160219</t>
    <phoneticPr fontId="4" type="noConversion"/>
  </si>
  <si>
    <t>2160250</t>
    <phoneticPr fontId="4" type="noConversion"/>
  </si>
  <si>
    <t>217</t>
    <phoneticPr fontId="4" type="noConversion"/>
  </si>
  <si>
    <t>219</t>
    <phoneticPr fontId="4" type="noConversion"/>
  </si>
  <si>
    <t>220</t>
    <phoneticPr fontId="4" type="noConversion"/>
  </si>
  <si>
    <t>22001</t>
    <phoneticPr fontId="4" type="noConversion"/>
  </si>
  <si>
    <t>2200110</t>
    <phoneticPr fontId="4" type="noConversion"/>
  </si>
  <si>
    <t>22005</t>
    <phoneticPr fontId="4" type="noConversion"/>
  </si>
  <si>
    <t>2200509</t>
    <phoneticPr fontId="4" type="noConversion"/>
  </si>
  <si>
    <t>221</t>
    <phoneticPr fontId="4" type="noConversion"/>
  </si>
  <si>
    <t>22101</t>
    <phoneticPr fontId="4" type="noConversion"/>
  </si>
  <si>
    <t>2210105</t>
    <phoneticPr fontId="4" type="noConversion"/>
  </si>
  <si>
    <t>22102</t>
    <phoneticPr fontId="4" type="noConversion"/>
  </si>
  <si>
    <t>2210201</t>
    <phoneticPr fontId="4" type="noConversion"/>
  </si>
  <si>
    <t>222</t>
    <phoneticPr fontId="4" type="noConversion"/>
  </si>
  <si>
    <t>22204</t>
    <phoneticPr fontId="4" type="noConversion"/>
  </si>
  <si>
    <t>2220499</t>
    <phoneticPr fontId="4" type="noConversion"/>
  </si>
  <si>
    <t>227</t>
    <phoneticPr fontId="4" type="noConversion"/>
  </si>
  <si>
    <t>229</t>
    <phoneticPr fontId="4" type="noConversion"/>
  </si>
  <si>
    <t xml:space="preserve">        地方政府一般债务还本支出</t>
    <phoneticPr fontId="4" type="noConversion"/>
  </si>
  <si>
    <t>合计</t>
    <phoneticPr fontId="4" type="noConversion"/>
  </si>
  <si>
    <t>对个人和家庭的补助</t>
  </si>
  <si>
    <t>30102</t>
    <phoneticPr fontId="4" type="noConversion"/>
  </si>
  <si>
    <t>津贴补贴</t>
    <phoneticPr fontId="4" type="noConversion"/>
  </si>
  <si>
    <t>奖金</t>
    <phoneticPr fontId="4" type="noConversion"/>
  </si>
  <si>
    <t>30103</t>
    <phoneticPr fontId="4" type="noConversion"/>
  </si>
  <si>
    <t>30107</t>
    <phoneticPr fontId="4" type="noConversion"/>
  </si>
  <si>
    <t>绩效工资</t>
    <phoneticPr fontId="4" type="noConversion"/>
  </si>
  <si>
    <t>2320301</t>
  </si>
  <si>
    <t>23203</t>
  </si>
  <si>
    <t>232</t>
  </si>
  <si>
    <t>2010199</t>
  </si>
  <si>
    <t>2010101</t>
  </si>
  <si>
    <t>20101</t>
  </si>
  <si>
    <t>201</t>
  </si>
  <si>
    <t>合计</t>
  </si>
  <si>
    <t>科目（单位）名称</t>
  </si>
  <si>
    <t>科目编码</t>
  </si>
  <si>
    <t>科目名称</t>
  </si>
  <si>
    <t>2230101</t>
    <phoneticPr fontId="4" type="noConversion"/>
  </si>
  <si>
    <t>2230201</t>
    <phoneticPr fontId="4" type="noConversion"/>
  </si>
  <si>
    <t>2090201</t>
    <phoneticPr fontId="4" type="noConversion"/>
  </si>
  <si>
    <r>
      <rPr>
        <sz val="11"/>
        <rFont val="方正仿宋_GBK"/>
        <charset val="134"/>
      </rPr>
      <t>单位：万元</t>
    </r>
  </si>
  <si>
    <r>
      <rPr>
        <b/>
        <sz val="11"/>
        <rFont val="方正书宋_GBK"/>
        <charset val="134"/>
      </rPr>
      <t>科目编码</t>
    </r>
  </si>
  <si>
    <r>
      <rPr>
        <b/>
        <sz val="11"/>
        <rFont val="方正书宋_GBK"/>
        <charset val="134"/>
      </rPr>
      <t>科目名称</t>
    </r>
  </si>
  <si>
    <r>
      <rPr>
        <sz val="11"/>
        <rFont val="方正书宋_GBK"/>
        <charset val="134"/>
      </rPr>
      <t>科目编码</t>
    </r>
  </si>
  <si>
    <r>
      <rPr>
        <sz val="11"/>
        <rFont val="方正书宋_GBK"/>
        <charset val="134"/>
      </rPr>
      <t>科目（单位）名称</t>
    </r>
  </si>
  <si>
    <r>
      <rPr>
        <sz val="11"/>
        <rFont val="方正书宋_GBK"/>
        <charset val="134"/>
      </rPr>
      <t>合计</t>
    </r>
  </si>
  <si>
    <r>
      <rPr>
        <sz val="11"/>
        <rFont val="方正仿宋_GBK"/>
        <charset val="134"/>
      </rPr>
      <t>一般公共服务支出类合计</t>
    </r>
  </si>
  <si>
    <r>
      <t xml:space="preserve"> </t>
    </r>
    <r>
      <rPr>
        <sz val="11"/>
        <rFont val="方正仿宋_GBK"/>
        <charset val="134"/>
      </rPr>
      <t>人大事务款合计</t>
    </r>
  </si>
  <si>
    <r>
      <t xml:space="preserve">  </t>
    </r>
    <r>
      <rPr>
        <sz val="11"/>
        <rFont val="方正仿宋_GBK"/>
        <charset val="134"/>
      </rPr>
      <t>行政运行项合计</t>
    </r>
  </si>
  <si>
    <r>
      <t xml:space="preserve">  </t>
    </r>
    <r>
      <rPr>
        <sz val="11"/>
        <rFont val="方正仿宋_GBK"/>
        <charset val="134"/>
      </rPr>
      <t>其他人大事务支出项合计</t>
    </r>
  </si>
  <si>
    <r>
      <rPr>
        <b/>
        <sz val="11"/>
        <rFont val="方正仿宋_GBK"/>
        <charset val="134"/>
      </rPr>
      <t>合计</t>
    </r>
  </si>
  <si>
    <r>
      <rPr>
        <sz val="9"/>
        <rFont val="宋体"/>
        <family val="3"/>
        <charset val="134"/>
      </rPr>
      <t>债务付息支出类合计</t>
    </r>
  </si>
  <si>
    <r>
      <t xml:space="preserve"> </t>
    </r>
    <r>
      <rPr>
        <sz val="9"/>
        <rFont val="宋体"/>
        <family val="3"/>
        <charset val="134"/>
      </rPr>
      <t>地方政府一般债务付息支出款合计</t>
    </r>
  </si>
  <si>
    <r>
      <t xml:space="preserve">  </t>
    </r>
    <r>
      <rPr>
        <sz val="9"/>
        <rFont val="宋体"/>
        <family val="3"/>
        <charset val="134"/>
      </rPr>
      <t>地方政府一般债券付息支出项合计</t>
    </r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</si>
  <si>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1-2</t>
    </r>
    <phoneticPr fontId="4" type="noConversion"/>
  </si>
  <si>
    <r>
      <rPr>
        <b/>
        <sz val="11"/>
        <rFont val="方正书宋_GBK"/>
        <charset val="134"/>
      </rPr>
      <t>预算数</t>
    </r>
    <phoneticPr fontId="4" type="noConversion"/>
  </si>
  <si>
    <t>201</t>
    <phoneticPr fontId="4" type="noConversion"/>
  </si>
  <si>
    <r>
      <rPr>
        <sz val="11"/>
        <rFont val="方正仿宋_GBK"/>
        <charset val="134"/>
      </rPr>
      <t>单位：万元</t>
    </r>
    <phoneticPr fontId="9" type="noConversion"/>
  </si>
  <si>
    <r>
      <rPr>
        <b/>
        <sz val="11"/>
        <rFont val="方正仿宋_GBK"/>
        <charset val="134"/>
      </rPr>
      <t>合计</t>
    </r>
    <phoneticPr fontId="9" type="noConversion"/>
  </si>
  <si>
    <r>
      <rPr>
        <b/>
        <sz val="11"/>
        <rFont val="方正书宋_GBK"/>
        <charset val="134"/>
      </rPr>
      <t>科目编码</t>
    </r>
    <phoneticPr fontId="9" type="noConversion"/>
  </si>
  <si>
    <r>
      <rPr>
        <b/>
        <sz val="11"/>
        <rFont val="方正书宋_GBK"/>
        <charset val="134"/>
      </rPr>
      <t>科目名称</t>
    </r>
    <phoneticPr fontId="9" type="noConversion"/>
  </si>
  <si>
    <r>
      <rPr>
        <b/>
        <sz val="11"/>
        <rFont val="方正书宋_GBK"/>
        <charset val="134"/>
      </rPr>
      <t>预算数</t>
    </r>
    <phoneticPr fontId="9" type="noConversion"/>
  </si>
  <si>
    <r>
      <rPr>
        <sz val="11"/>
        <rFont val="方正仿宋_GBK"/>
        <charset val="134"/>
      </rPr>
      <t>单位：万元</t>
    </r>
    <phoneticPr fontId="9" type="noConversion"/>
  </si>
  <si>
    <r>
      <rPr>
        <b/>
        <sz val="11"/>
        <rFont val="方正书宋_GBK"/>
        <charset val="134"/>
      </rPr>
      <t>科目编码</t>
    </r>
    <phoneticPr fontId="9" type="noConversion"/>
  </si>
  <si>
    <r>
      <rPr>
        <b/>
        <sz val="11"/>
        <rFont val="方正书宋_GBK"/>
        <charset val="134"/>
      </rPr>
      <t>科目名称</t>
    </r>
    <phoneticPr fontId="9" type="noConversion"/>
  </si>
  <si>
    <r>
      <rPr>
        <b/>
        <sz val="11"/>
        <rFont val="方正书宋_GBK"/>
        <charset val="134"/>
      </rPr>
      <t>预算数</t>
    </r>
    <phoneticPr fontId="9" type="noConversion"/>
  </si>
  <si>
    <r>
      <rPr>
        <b/>
        <sz val="11"/>
        <rFont val="方正仿宋_GBK"/>
        <charset val="134"/>
      </rPr>
      <t>工资福利支出</t>
    </r>
    <phoneticPr fontId="9" type="noConversion"/>
  </si>
  <si>
    <r>
      <rPr>
        <sz val="11"/>
        <rFont val="方正仿宋_GBK"/>
        <charset val="134"/>
      </rPr>
      <t>基本工资</t>
    </r>
    <phoneticPr fontId="9" type="noConversion"/>
  </si>
  <si>
    <r>
      <rPr>
        <b/>
        <sz val="11"/>
        <rFont val="方正仿宋_GBK"/>
        <charset val="134"/>
      </rPr>
      <t>商品和服务支出</t>
    </r>
    <phoneticPr fontId="9" type="noConversion"/>
  </si>
  <si>
    <r>
      <rPr>
        <b/>
        <sz val="11"/>
        <rFont val="方正仿宋_GBK"/>
        <charset val="134"/>
      </rPr>
      <t>合计</t>
    </r>
    <phoneticPr fontId="9" type="noConversion"/>
  </si>
  <si>
    <t>预算数</t>
    <phoneticPr fontId="4" type="noConversion"/>
  </si>
  <si>
    <t>合计</t>
    <phoneticPr fontId="4" type="noConversion"/>
  </si>
  <si>
    <t>223</t>
    <phoneticPr fontId="4" type="noConversion"/>
  </si>
  <si>
    <t>22301</t>
    <phoneticPr fontId="4" type="noConversion"/>
  </si>
  <si>
    <t>22302</t>
    <phoneticPr fontId="4" type="noConversion"/>
  </si>
  <si>
    <t>20901</t>
    <phoneticPr fontId="4" type="noConversion"/>
  </si>
  <si>
    <t>20902</t>
    <phoneticPr fontId="4" type="noConversion"/>
  </si>
  <si>
    <r>
      <rPr>
        <sz val="10.5"/>
        <rFont val="方正仿宋_GBK"/>
        <charset val="134"/>
      </rPr>
      <t>单位：万元</t>
    </r>
  </si>
  <si>
    <r>
      <rPr>
        <b/>
        <sz val="11"/>
        <rFont val="方正书宋_GBK"/>
        <charset val="134"/>
      </rPr>
      <t>税收返还</t>
    </r>
    <phoneticPr fontId="4" type="noConversion"/>
  </si>
  <si>
    <r>
      <rPr>
        <b/>
        <sz val="9"/>
        <rFont val="方正书宋_GBK"/>
        <charset val="134"/>
      </rPr>
      <t>科目编码</t>
    </r>
  </si>
  <si>
    <r>
      <rPr>
        <b/>
        <sz val="9"/>
        <rFont val="方正书宋_GBK"/>
        <charset val="134"/>
      </rPr>
      <t>科目（单位）名称</t>
    </r>
  </si>
  <si>
    <r>
      <rPr>
        <b/>
        <sz val="9"/>
        <rFont val="方正书宋_GBK"/>
        <charset val="134"/>
      </rPr>
      <t>合计</t>
    </r>
  </si>
  <si>
    <r>
      <rPr>
        <sz val="9"/>
        <rFont val="方正仿宋_GBK"/>
        <charset val="134"/>
      </rPr>
      <t>一般公共服务支出类合计</t>
    </r>
  </si>
  <si>
    <r>
      <t xml:space="preserve"> </t>
    </r>
    <r>
      <rPr>
        <sz val="9"/>
        <rFont val="方正仿宋_GBK"/>
        <charset val="134"/>
      </rPr>
      <t>人大事务款合计</t>
    </r>
  </si>
  <si>
    <r>
      <t xml:space="preserve">  </t>
    </r>
    <r>
      <rPr>
        <sz val="9"/>
        <rFont val="方正仿宋_GBK"/>
        <charset val="134"/>
      </rPr>
      <t>行政运行项合计</t>
    </r>
  </si>
  <si>
    <r>
      <rPr>
        <b/>
        <sz val="11"/>
        <rFont val="方正仿宋_GBK"/>
        <charset val="134"/>
      </rPr>
      <t>合计</t>
    </r>
    <phoneticPr fontId="4" type="noConversion"/>
  </si>
  <si>
    <r>
      <rPr>
        <b/>
        <sz val="11"/>
        <rFont val="方正书宋_GBK"/>
        <charset val="134"/>
      </rPr>
      <t>预算数</t>
    </r>
    <phoneticPr fontId="4" type="noConversion"/>
  </si>
  <si>
    <r>
      <rPr>
        <sz val="9"/>
        <rFont val="方正书宋_GBK"/>
        <charset val="134"/>
      </rPr>
      <t>科目编码</t>
    </r>
  </si>
  <si>
    <r>
      <rPr>
        <sz val="9"/>
        <rFont val="方正书宋_GBK"/>
        <charset val="134"/>
      </rPr>
      <t>科目（单位）名称</t>
    </r>
  </si>
  <si>
    <r>
      <rPr>
        <sz val="9"/>
        <rFont val="方正书宋_GBK"/>
        <charset val="134"/>
      </rPr>
      <t>合计</t>
    </r>
  </si>
  <si>
    <r>
      <rPr>
        <b/>
        <sz val="11"/>
        <rFont val="方正仿宋_GBK"/>
        <charset val="134"/>
      </rPr>
      <t>国有资本经营预算支出</t>
    </r>
    <phoneticPr fontId="4" type="noConversion"/>
  </si>
  <si>
    <r>
      <rPr>
        <sz val="11"/>
        <rFont val="方正仿宋_GBK"/>
        <charset val="134"/>
      </rPr>
      <t>厂办大集体改革支出</t>
    </r>
    <phoneticPr fontId="4" type="noConversion"/>
  </si>
  <si>
    <r>
      <rPr>
        <b/>
        <sz val="11"/>
        <rFont val="方正仿宋_GBK"/>
        <charset val="134"/>
      </rPr>
      <t>国有企业资本金注入</t>
    </r>
    <phoneticPr fontId="4" type="noConversion"/>
  </si>
  <si>
    <r>
      <rPr>
        <sz val="11"/>
        <rFont val="方正仿宋_GBK"/>
        <charset val="134"/>
      </rPr>
      <t>国有经济结构调整支出</t>
    </r>
    <phoneticPr fontId="4" type="noConversion"/>
  </si>
  <si>
    <t>10204</t>
    <phoneticPr fontId="4" type="noConversion"/>
  </si>
  <si>
    <t>20903</t>
    <phoneticPr fontId="4" type="noConversion"/>
  </si>
  <si>
    <t>2090301</t>
    <phoneticPr fontId="4" type="noConversion"/>
  </si>
  <si>
    <t>20904</t>
    <phoneticPr fontId="4" type="noConversion"/>
  </si>
  <si>
    <t>项目名称</t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</si>
  <si>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1-3</t>
    </r>
    <phoneticPr fontId="4" type="noConversion"/>
  </si>
  <si>
    <r>
      <rPr>
        <b/>
        <sz val="11"/>
        <rFont val="方正书宋_GBK"/>
        <charset val="134"/>
      </rPr>
      <t>一般性转移支付</t>
    </r>
    <phoneticPr fontId="4" type="noConversion"/>
  </si>
  <si>
    <t>解决历史遗留问题及改革成本支出</t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</si>
  <si>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1-8</t>
    </r>
    <phoneticPr fontId="4" type="noConversion"/>
  </si>
  <si>
    <t>专项转移支付</t>
    <phoneticPr fontId="4" type="noConversion"/>
  </si>
  <si>
    <t>预算数</t>
    <phoneticPr fontId="9" type="noConversion"/>
  </si>
  <si>
    <t>政府性基金预算专项转移支付分地区安排情况表</t>
    <phoneticPr fontId="9" type="noConversion"/>
  </si>
  <si>
    <t>预算数</t>
    <phoneticPr fontId="4" type="noConversion"/>
  </si>
  <si>
    <t>地区名称</t>
    <phoneticPr fontId="4" type="noConversion"/>
  </si>
  <si>
    <t>地区名称</t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</si>
  <si>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</si>
  <si>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1-4</t>
    </r>
    <phoneticPr fontId="9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</si>
  <si>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1-5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</si>
  <si>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1-6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</si>
  <si>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1-7</t>
    </r>
    <phoneticPr fontId="9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</si>
  <si>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1-9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</si>
  <si>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1-10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</si>
  <si>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1-11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</si>
  <si>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1-12</t>
    </r>
    <phoneticPr fontId="9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</si>
  <si>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1-13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</si>
  <si>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1-14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</si>
  <si>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1-15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</si>
  <si>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1-16</t>
    </r>
    <phoneticPr fontId="4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</si>
  <si>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1-17</t>
    </r>
    <phoneticPr fontId="9" type="noConversion"/>
  </si>
  <si>
    <r>
      <rPr>
        <sz val="11"/>
        <rFont val="黑体"/>
        <family val="3"/>
        <charset val="134"/>
      </rPr>
      <t>附表</t>
    </r>
    <r>
      <rPr>
        <sz val="11"/>
        <rFont val="Times New Roman"/>
        <family val="1"/>
      </rPr>
      <t>1-18</t>
    </r>
    <phoneticPr fontId="4" type="noConversion"/>
  </si>
  <si>
    <t>二、非税收入</t>
  </si>
  <si>
    <t>1.一般公共服务支出</t>
  </si>
  <si>
    <t>2.国防支出</t>
  </si>
  <si>
    <t>3.公共安全支出</t>
  </si>
  <si>
    <t>4.教育支出</t>
  </si>
  <si>
    <t>5.科学技术支出</t>
  </si>
  <si>
    <t>7.社会保障和就业支出</t>
  </si>
  <si>
    <t>9.节能环保支出</t>
  </si>
  <si>
    <t>10.城乡社区支出</t>
  </si>
  <si>
    <t>11.农林水支出</t>
  </si>
  <si>
    <t>12.交通运输支出</t>
  </si>
  <si>
    <t>14.商业服务业等支出</t>
  </si>
  <si>
    <t>17.住房保障支出</t>
  </si>
  <si>
    <t>18.粮油物资储备支出</t>
  </si>
  <si>
    <t>一、一般公共服务</t>
  </si>
  <si>
    <t xml:space="preserve">    人大事务</t>
    <phoneticPr fontId="4" type="noConversion"/>
  </si>
  <si>
    <t xml:space="preserve">      行政运行</t>
  </si>
  <si>
    <t xml:space="preserve">      一般行政管理事务</t>
  </si>
  <si>
    <t xml:space="preserve">      机关服务</t>
  </si>
  <si>
    <t xml:space="preserve">      事业运行</t>
  </si>
  <si>
    <t xml:space="preserve">    政协事务</t>
  </si>
  <si>
    <t xml:space="preserve">      政协会议</t>
  </si>
  <si>
    <t xml:space="preserve">    政府办公厅(室)及相关机构事务</t>
  </si>
  <si>
    <t xml:space="preserve">      专项业务活动</t>
  </si>
  <si>
    <t xml:space="preserve">      政务公开审批</t>
  </si>
  <si>
    <t xml:space="preserve">      信访事务</t>
  </si>
  <si>
    <t xml:space="preserve">    发展与改革事务</t>
  </si>
  <si>
    <t xml:space="preserve">      物价管理</t>
  </si>
  <si>
    <t xml:space="preserve">      应对气象变化管理事务</t>
    <phoneticPr fontId="4" type="noConversion"/>
  </si>
  <si>
    <t xml:space="preserve">    统计信息事务</t>
  </si>
  <si>
    <t xml:space="preserve">      专项统计业务</t>
  </si>
  <si>
    <t xml:space="preserve">      专项普查活动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</si>
  <si>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</si>
  <si>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</si>
  <si>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</si>
  <si>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</si>
  <si>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税收事务</t>
  </si>
  <si>
    <t xml:space="preserve">    审计事务</t>
  </si>
  <si>
    <t xml:space="preserve">      审计业务</t>
  </si>
  <si>
    <t xml:space="preserve">    人力资源事务</t>
  </si>
  <si>
    <t xml:space="preserve">      其他人力资源事务支出</t>
    <phoneticPr fontId="4" type="noConversion"/>
  </si>
  <si>
    <t xml:space="preserve">    纪检监察事务</t>
  </si>
  <si>
    <t xml:space="preserve">      大案要案查处</t>
  </si>
  <si>
    <t xml:space="preserve">    商贸事务</t>
  </si>
  <si>
    <t xml:space="preserve">      招商引资</t>
  </si>
  <si>
    <t xml:space="preserve">    民族事务</t>
  </si>
  <si>
    <t xml:space="preserve">      民族工作专项</t>
  </si>
  <si>
    <t xml:space="preserve">    宗教事务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</si>
  <si>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</si>
  <si>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</si>
  <si>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</si>
  <si>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</si>
  <si>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群众团体事务</t>
  </si>
  <si>
    <t xml:space="preserve">    党委办公厅（室）及相关机构事务</t>
  </si>
  <si>
    <t xml:space="preserve">      专项业务</t>
  </si>
  <si>
    <t xml:space="preserve">    组织事务</t>
  </si>
  <si>
    <t xml:space="preserve">      其他组织事务支出</t>
  </si>
  <si>
    <t xml:space="preserve">    宣传事务</t>
  </si>
  <si>
    <t xml:space="preserve">    统战事务</t>
  </si>
  <si>
    <t xml:space="preserve">    其他共产党事务支出</t>
  </si>
  <si>
    <t xml:space="preserve">    武装警察</t>
  </si>
  <si>
    <t xml:space="preserve">      消防</t>
  </si>
  <si>
    <t xml:space="preserve">      其他武装警察支出</t>
  </si>
  <si>
    <t xml:space="preserve">    公安</t>
  </si>
  <si>
    <t xml:space="preserve">      治安管理</t>
  </si>
  <si>
    <t xml:space="preserve">      出入境管理</t>
  </si>
  <si>
    <t xml:space="preserve">      道路交通管理</t>
  </si>
  <si>
    <t xml:space="preserve">      拘押收教场所管理</t>
  </si>
  <si>
    <t xml:space="preserve">      其他公安支出</t>
  </si>
  <si>
    <t xml:space="preserve">    检察</t>
  </si>
  <si>
    <t xml:space="preserve">    法院</t>
  </si>
  <si>
    <t xml:space="preserve">      其他法院支出</t>
  </si>
  <si>
    <t xml:space="preserve">    司法</t>
  </si>
  <si>
    <t xml:space="preserve">      基层司法业务</t>
  </si>
  <si>
    <t xml:space="preserve">      律师公证管理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</si>
  <si>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</si>
  <si>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</si>
  <si>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</si>
  <si>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</si>
  <si>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</si>
  <si>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</si>
  <si>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</si>
  <si>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其他普通教育支出</t>
  </si>
  <si>
    <t xml:space="preserve">    职业教育</t>
  </si>
  <si>
    <t xml:space="preserve">      其他职业教育支出</t>
  </si>
  <si>
    <t xml:space="preserve">    成人教育</t>
  </si>
  <si>
    <t xml:space="preserve">      其他成人教育支出</t>
  </si>
  <si>
    <t xml:space="preserve">    进修及培训</t>
    <phoneticPr fontId="4" type="noConversion"/>
  </si>
  <si>
    <t xml:space="preserve">      干部教育</t>
  </si>
  <si>
    <t xml:space="preserve">    教育费附加安排的支出</t>
  </si>
  <si>
    <t xml:space="preserve">      其他教育费附加安排的支出</t>
  </si>
  <si>
    <t xml:space="preserve">    其他教育支出</t>
  </si>
  <si>
    <t xml:space="preserve">      机构运行</t>
  </si>
  <si>
    <t xml:space="preserve">    社会科学</t>
  </si>
  <si>
    <t xml:space="preserve">      社会科学研究机构</t>
  </si>
  <si>
    <t xml:space="preserve">    科学技术普及</t>
  </si>
  <si>
    <t xml:space="preserve">    文化</t>
  </si>
  <si>
    <t xml:space="preserve">      其他文化支出</t>
  </si>
  <si>
    <t xml:space="preserve">    其他文化体育与传媒支出</t>
  </si>
  <si>
    <t xml:space="preserve">      其他文化体育与传媒支出</t>
  </si>
  <si>
    <t xml:space="preserve">    人力资源和社会保障管理事务</t>
  </si>
  <si>
    <t xml:space="preserve">      就业管理事务</t>
  </si>
  <si>
    <t xml:space="preserve">      其他人力资源和社会保障管理事务支出</t>
  </si>
  <si>
    <t xml:space="preserve">    民政管理事务</t>
  </si>
  <si>
    <t xml:space="preserve">      其他民政管理事务支出</t>
  </si>
  <si>
    <t xml:space="preserve">    行政事业单位离退休</t>
  </si>
  <si>
    <t xml:space="preserve">      归口管理的行政单位离退休</t>
  </si>
  <si>
    <t xml:space="preserve">      事业单位离退休</t>
  </si>
  <si>
    <t xml:space="preserve">      离退休人员管理机构</t>
  </si>
  <si>
    <t xml:space="preserve">      其他行政事业单位离退休支出</t>
  </si>
  <si>
    <t xml:space="preserve">    就业补助</t>
  </si>
  <si>
    <t xml:space="preserve">      社会保险补贴</t>
  </si>
  <si>
    <t xml:space="preserve">    抚恤</t>
  </si>
  <si>
    <t xml:space="preserve">      死亡抚恤</t>
  </si>
  <si>
    <t xml:space="preserve">      其他优抚支出</t>
  </si>
  <si>
    <t xml:space="preserve">    退役安置</t>
  </si>
  <si>
    <t xml:space="preserve">      其他退役安置支出</t>
  </si>
  <si>
    <t xml:space="preserve">    社会福利</t>
  </si>
  <si>
    <t xml:space="preserve">      儿童福利</t>
  </si>
  <si>
    <t xml:space="preserve">      殡葬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</si>
  <si>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</si>
  <si>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</si>
  <si>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</si>
  <si>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</si>
  <si>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残疾人生活和护理补贴</t>
  </si>
  <si>
    <t xml:space="preserve">      其他残疾人事业支出</t>
  </si>
  <si>
    <t xml:space="preserve">    最低生活保障</t>
    <phoneticPr fontId="4" type="noConversion"/>
  </si>
  <si>
    <t xml:space="preserve">      城市最低生活保障金支出</t>
    <phoneticPr fontId="4" type="noConversion"/>
  </si>
  <si>
    <t xml:space="preserve">      农村最低生活保障金支出</t>
  </si>
  <si>
    <t xml:space="preserve">    特困人员供养</t>
    <phoneticPr fontId="4" type="noConversion"/>
  </si>
  <si>
    <t xml:space="preserve">      农村五保供养支出</t>
    <phoneticPr fontId="4" type="noConversion"/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</si>
  <si>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</si>
  <si>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</si>
  <si>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</si>
  <si>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</si>
  <si>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</si>
  <si>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财政对工伤保险基金的补助</t>
  </si>
  <si>
    <t xml:space="preserve">    计划生育事务</t>
    <phoneticPr fontId="4" type="noConversion"/>
  </si>
  <si>
    <t xml:space="preserve">      计划生育机构</t>
    <phoneticPr fontId="4" type="noConversion"/>
  </si>
  <si>
    <t xml:space="preserve">      计划生育服务</t>
    <phoneticPr fontId="4" type="noConversion"/>
  </si>
  <si>
    <t xml:space="preserve">      其他计划生育事务支出</t>
    <phoneticPr fontId="4" type="noConversion"/>
  </si>
  <si>
    <t xml:space="preserve">    财政对基本医疗保险基金的补助</t>
  </si>
  <si>
    <t xml:space="preserve">      财政对城镇职工基本医疗保险基金的补助</t>
  </si>
  <si>
    <t xml:space="preserve">      财政对城乡居民基本医疗保险基金的补助</t>
  </si>
  <si>
    <t xml:space="preserve">    环境保护管理事务</t>
  </si>
  <si>
    <t xml:space="preserve">      其他环境保护管理事务支出</t>
  </si>
  <si>
    <t xml:space="preserve">    污染防治</t>
  </si>
  <si>
    <t xml:space="preserve">      大气</t>
  </si>
  <si>
    <t xml:space="preserve">      水体</t>
  </si>
  <si>
    <t xml:space="preserve">      固体废弃物与化学品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</si>
  <si>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</si>
  <si>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</si>
  <si>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</si>
  <si>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</si>
  <si>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污染减排</t>
  </si>
  <si>
    <t xml:space="preserve">      减排专项支出</t>
  </si>
  <si>
    <t xml:space="preserve">    其他节能环保支出</t>
  </si>
  <si>
    <t xml:space="preserve">      城乡社区管理事务</t>
  </si>
  <si>
    <t xml:space="preserve">        行政运行</t>
  </si>
  <si>
    <t xml:space="preserve">        一般行政管理事务</t>
  </si>
  <si>
    <t xml:space="preserve">        城管执法</t>
  </si>
  <si>
    <t xml:space="preserve">      城乡社区规划与管理</t>
  </si>
  <si>
    <t xml:space="preserve">      城乡社区公共设施</t>
  </si>
  <si>
    <t xml:space="preserve">        小城镇基础设施建设</t>
  </si>
  <si>
    <t xml:space="preserve">        其他城乡社区公共设施支出</t>
  </si>
  <si>
    <t xml:space="preserve">      城乡社区环境卫生</t>
  </si>
  <si>
    <t xml:space="preserve">      其他城乡社区支出</t>
    <phoneticPr fontId="4" type="noConversion"/>
  </si>
  <si>
    <t xml:space="preserve">      农业</t>
  </si>
  <si>
    <t xml:space="preserve">        事业运行</t>
  </si>
  <si>
    <t xml:space="preserve">        病虫害控制</t>
  </si>
  <si>
    <t xml:space="preserve">        农产品质量安全</t>
  </si>
  <si>
    <t xml:space="preserve">        统计监测与信息服务</t>
  </si>
  <si>
    <t xml:space="preserve">        农业生产支持补贴</t>
    <phoneticPr fontId="4" type="noConversion"/>
  </si>
  <si>
    <t xml:space="preserve">        农村公益事业</t>
  </si>
  <si>
    <t xml:space="preserve">        农村道路建设</t>
  </si>
  <si>
    <t xml:space="preserve">        对高校毕业生到基层任职补助</t>
  </si>
  <si>
    <t xml:space="preserve">        其他农业支出</t>
  </si>
  <si>
    <t xml:space="preserve">      林业</t>
  </si>
  <si>
    <t xml:space="preserve">        林业事业机构</t>
  </si>
  <si>
    <t xml:space="preserve">        森林培育</t>
  </si>
  <si>
    <r>
      <t xml:space="preserve"> </t>
    </r>
    <r>
      <rPr>
        <sz val="11"/>
        <rFont val="宋体"/>
        <family val="3"/>
        <charset val="134"/>
      </rPr>
      <t xml:space="preserve">       林业防灾减灾</t>
    </r>
    <phoneticPr fontId="4" type="noConversion"/>
  </si>
  <si>
    <t xml:space="preserve">      水利</t>
  </si>
  <si>
    <t xml:space="preserve">        水利行业业务管理</t>
  </si>
  <si>
    <t xml:space="preserve">        水利工程建设</t>
  </si>
  <si>
    <t xml:space="preserve">        水利工程运行与维护</t>
  </si>
  <si>
    <t xml:space="preserve">        防汛</t>
  </si>
  <si>
    <t xml:space="preserve">        农田水利</t>
  </si>
  <si>
    <t xml:space="preserve">        农村人畜饮水</t>
  </si>
  <si>
    <t xml:space="preserve">        其他水利支出</t>
  </si>
  <si>
    <t xml:space="preserve">      南水北调</t>
  </si>
  <si>
    <t xml:space="preserve">        其他南水北调支出</t>
  </si>
  <si>
    <t xml:space="preserve">      扶贫</t>
  </si>
  <si>
    <t xml:space="preserve">        其他扶贫支出</t>
  </si>
  <si>
    <t xml:space="preserve">      农业综合开发</t>
  </si>
  <si>
    <t xml:space="preserve">        机构运行</t>
  </si>
  <si>
    <t xml:space="preserve">        土地治理</t>
  </si>
  <si>
    <t xml:space="preserve">        产业化经营</t>
  </si>
  <si>
    <t xml:space="preserve">      农村综合改革</t>
  </si>
  <si>
    <t xml:space="preserve">        对村级一事一议的补助</t>
  </si>
  <si>
    <t xml:space="preserve">        对村民委员会和村党支部的补助</t>
  </si>
  <si>
    <t xml:space="preserve">        农村综合改革示范试点补助</t>
  </si>
  <si>
    <t xml:space="preserve">      普惠金融发展支出</t>
    <phoneticPr fontId="4" type="noConversion"/>
  </si>
  <si>
    <r>
      <t xml:space="preserve"> </t>
    </r>
    <r>
      <rPr>
        <sz val="11"/>
        <rFont val="宋体"/>
        <family val="3"/>
        <charset val="134"/>
      </rPr>
      <t xml:space="preserve">       涉农贷款增量奖励</t>
    </r>
    <phoneticPr fontId="4" type="noConversion"/>
  </si>
  <si>
    <t xml:space="preserve">        农业保险保费补贴</t>
    <phoneticPr fontId="4" type="noConversion"/>
  </si>
  <si>
    <t xml:space="preserve">        小额担保贷款贴息</t>
    <phoneticPr fontId="4" type="noConversion"/>
  </si>
  <si>
    <t xml:space="preserve">      其他农林水事务支出</t>
  </si>
  <si>
    <t xml:space="preserve">        其他农林水事务支出</t>
  </si>
  <si>
    <t xml:space="preserve">      公路水路运输</t>
  </si>
  <si>
    <t xml:space="preserve">        公路改建</t>
  </si>
  <si>
    <t xml:space="preserve">        公路养护</t>
  </si>
  <si>
    <t xml:space="preserve">      资源勘探开发</t>
    <phoneticPr fontId="4" type="noConversion"/>
  </si>
  <si>
    <t xml:space="preserve">        其他资源勘探业支出</t>
  </si>
  <si>
    <t xml:space="preserve">      商业流通事务</t>
  </si>
  <si>
    <t xml:space="preserve">        民贸民品贷款贴息</t>
    <phoneticPr fontId="4" type="noConversion"/>
  </si>
  <si>
    <t xml:space="preserve">      其他金融支出</t>
    <phoneticPr fontId="4" type="noConversion"/>
  </si>
  <si>
    <t xml:space="preserve">      节能环保</t>
  </si>
  <si>
    <t xml:space="preserve">      气象事务</t>
  </si>
  <si>
    <t xml:space="preserve">        气象服务</t>
  </si>
  <si>
    <t xml:space="preserve">      保障性安居工程支出</t>
  </si>
  <si>
    <t xml:space="preserve">        农村危房改造</t>
  </si>
  <si>
    <t xml:space="preserve">      住房改革支出</t>
  </si>
  <si>
    <t xml:space="preserve">        住房公积金</t>
  </si>
  <si>
    <t xml:space="preserve">      粮油储备</t>
  </si>
  <si>
    <t xml:space="preserve">        其他粮油储备支出</t>
  </si>
  <si>
    <t xml:space="preserve">      地方政府一般债务付息支出</t>
    <phoneticPr fontId="4" type="noConversion"/>
  </si>
  <si>
    <t xml:space="preserve">   2010102</t>
    <phoneticPr fontId="9" type="noConversion"/>
  </si>
  <si>
    <t>2010150</t>
    <phoneticPr fontId="4" type="noConversion"/>
  </si>
  <si>
    <t>20102</t>
    <phoneticPr fontId="4" type="noConversion"/>
  </si>
  <si>
    <t>2010201</t>
    <phoneticPr fontId="4" type="noConversion"/>
  </si>
  <si>
    <t>2010202</t>
    <phoneticPr fontId="4" type="noConversion"/>
  </si>
  <si>
    <t>2010204</t>
    <phoneticPr fontId="4" type="noConversion"/>
  </si>
  <si>
    <t>20103</t>
    <phoneticPr fontId="4" type="noConversion"/>
  </si>
  <si>
    <t>2010301</t>
    <phoneticPr fontId="4" type="noConversion"/>
  </si>
  <si>
    <t>2010302</t>
    <phoneticPr fontId="4" type="noConversion"/>
  </si>
  <si>
    <t>2010303</t>
    <phoneticPr fontId="4" type="noConversion"/>
  </si>
  <si>
    <t>2010305</t>
    <phoneticPr fontId="4" type="noConversion"/>
  </si>
  <si>
    <t>2010306</t>
    <phoneticPr fontId="4" type="noConversion"/>
  </si>
  <si>
    <t>2010308</t>
    <phoneticPr fontId="4" type="noConversion"/>
  </si>
  <si>
    <t>20104</t>
    <phoneticPr fontId="4" type="noConversion"/>
  </si>
  <si>
    <t>2010401</t>
    <phoneticPr fontId="9" type="noConversion"/>
  </si>
  <si>
    <t>2010408</t>
    <phoneticPr fontId="4" type="noConversion"/>
  </si>
  <si>
    <t>2010409</t>
    <phoneticPr fontId="4" type="noConversion"/>
  </si>
  <si>
    <t>20105</t>
    <phoneticPr fontId="4" type="noConversion"/>
  </si>
  <si>
    <t>2010505</t>
    <phoneticPr fontId="4" type="noConversion"/>
  </si>
  <si>
    <t>2010507</t>
    <phoneticPr fontId="4" type="noConversion"/>
  </si>
  <si>
    <t>20106</t>
    <phoneticPr fontId="4" type="noConversion"/>
  </si>
  <si>
    <t>2010601</t>
    <phoneticPr fontId="4" type="noConversion"/>
  </si>
  <si>
    <t>2010602</t>
    <phoneticPr fontId="4" type="noConversion"/>
  </si>
  <si>
    <t>2010603</t>
    <phoneticPr fontId="4" type="noConversion"/>
  </si>
  <si>
    <t>2010604</t>
    <phoneticPr fontId="4" type="noConversion"/>
  </si>
  <si>
    <t>2010605</t>
    <phoneticPr fontId="4" type="noConversion"/>
  </si>
  <si>
    <t>2010606</t>
    <phoneticPr fontId="4" type="noConversion"/>
  </si>
  <si>
    <t>2010650</t>
    <phoneticPr fontId="4" type="noConversion"/>
  </si>
  <si>
    <t>20107</t>
    <phoneticPr fontId="4" type="noConversion"/>
  </si>
  <si>
    <t>2010701</t>
    <phoneticPr fontId="4" type="noConversion"/>
  </si>
  <si>
    <t>20108</t>
    <phoneticPr fontId="4" type="noConversion"/>
  </si>
  <si>
    <t>2010804</t>
    <phoneticPr fontId="4" type="noConversion"/>
  </si>
  <si>
    <t>2010850</t>
    <phoneticPr fontId="4" type="noConversion"/>
  </si>
  <si>
    <t>20110</t>
    <phoneticPr fontId="4" type="noConversion"/>
  </si>
  <si>
    <t>2011099</t>
    <phoneticPr fontId="4" type="noConversion"/>
  </si>
  <si>
    <t>20111</t>
    <phoneticPr fontId="4" type="noConversion"/>
  </si>
  <si>
    <t>2011101</t>
    <phoneticPr fontId="4" type="noConversion"/>
  </si>
  <si>
    <t>2011102</t>
    <phoneticPr fontId="4" type="noConversion"/>
  </si>
  <si>
    <t>2011104</t>
    <phoneticPr fontId="4" type="noConversion"/>
  </si>
  <si>
    <t>20113</t>
    <phoneticPr fontId="4" type="noConversion"/>
  </si>
  <si>
    <t>2011308</t>
    <phoneticPr fontId="4" type="noConversion"/>
  </si>
  <si>
    <t>20123</t>
    <phoneticPr fontId="4" type="noConversion"/>
  </si>
  <si>
    <t>2012304</t>
    <phoneticPr fontId="4" type="noConversion"/>
  </si>
  <si>
    <t>20124</t>
    <phoneticPr fontId="4" type="noConversion"/>
  </si>
  <si>
    <t>2012450</t>
    <phoneticPr fontId="4" type="noConversion"/>
  </si>
  <si>
    <t>20126</t>
    <phoneticPr fontId="4" type="noConversion"/>
  </si>
  <si>
    <t>2012604</t>
    <phoneticPr fontId="4" type="noConversion"/>
  </si>
  <si>
    <t>2012699</t>
    <phoneticPr fontId="4" type="noConversion"/>
  </si>
  <si>
    <t>20128</t>
    <phoneticPr fontId="4" type="noConversion"/>
  </si>
  <si>
    <t>2012801</t>
    <phoneticPr fontId="4" type="noConversion"/>
  </si>
  <si>
    <t>20129</t>
    <phoneticPr fontId="4" type="noConversion"/>
  </si>
  <si>
    <t>2012901</t>
    <phoneticPr fontId="4" type="noConversion"/>
  </si>
  <si>
    <t>2012902</t>
    <phoneticPr fontId="4" type="noConversion"/>
  </si>
  <si>
    <t>20131</t>
    <phoneticPr fontId="4" type="noConversion"/>
  </si>
  <si>
    <t>2013101</t>
    <phoneticPr fontId="4" type="noConversion"/>
  </si>
  <si>
    <t>2013105</t>
    <phoneticPr fontId="4" type="noConversion"/>
  </si>
  <si>
    <t>2013201</t>
    <phoneticPr fontId="4" type="noConversion"/>
  </si>
  <si>
    <t>2013202</t>
    <phoneticPr fontId="4" type="noConversion"/>
  </si>
  <si>
    <t>2013299</t>
    <phoneticPr fontId="4" type="noConversion"/>
  </si>
  <si>
    <t>20133</t>
    <phoneticPr fontId="4" type="noConversion"/>
  </si>
  <si>
    <t>2013301</t>
    <phoneticPr fontId="4" type="noConversion"/>
  </si>
  <si>
    <t>20134</t>
    <phoneticPr fontId="4" type="noConversion"/>
  </si>
  <si>
    <t>20136</t>
    <phoneticPr fontId="4" type="noConversion"/>
  </si>
  <si>
    <t>2013601</t>
    <phoneticPr fontId="4" type="noConversion"/>
  </si>
  <si>
    <t>203</t>
    <phoneticPr fontId="4" type="noConversion"/>
  </si>
  <si>
    <t>204</t>
    <phoneticPr fontId="4" type="noConversion"/>
  </si>
  <si>
    <t>20401</t>
    <phoneticPr fontId="4" type="noConversion"/>
  </si>
  <si>
    <t>2040103</t>
    <phoneticPr fontId="4" type="noConversion"/>
  </si>
  <si>
    <t>2040199</t>
    <phoneticPr fontId="4" type="noConversion"/>
  </si>
  <si>
    <t>20402</t>
    <phoneticPr fontId="4" type="noConversion"/>
  </si>
  <si>
    <t>2040201</t>
    <phoneticPr fontId="4" type="noConversion"/>
  </si>
  <si>
    <t>2040204</t>
    <phoneticPr fontId="4" type="noConversion"/>
  </si>
  <si>
    <t>2040208</t>
    <phoneticPr fontId="4" type="noConversion"/>
  </si>
  <si>
    <t>2040212</t>
    <phoneticPr fontId="4" type="noConversion"/>
  </si>
  <si>
    <t>2040217</t>
    <phoneticPr fontId="4" type="noConversion"/>
  </si>
  <si>
    <t>2040299</t>
    <phoneticPr fontId="4" type="noConversion"/>
  </si>
  <si>
    <t>20404</t>
    <phoneticPr fontId="4" type="noConversion"/>
  </si>
  <si>
    <t>2040401</t>
    <phoneticPr fontId="4" type="noConversion"/>
  </si>
  <si>
    <t>20405</t>
    <phoneticPr fontId="4" type="noConversion"/>
  </si>
  <si>
    <t>2040501</t>
    <phoneticPr fontId="4" type="noConversion"/>
  </si>
  <si>
    <t>2040502</t>
    <phoneticPr fontId="4" type="noConversion"/>
  </si>
  <si>
    <t>2040599</t>
    <phoneticPr fontId="4" type="noConversion"/>
  </si>
  <si>
    <t>20406</t>
    <phoneticPr fontId="4" type="noConversion"/>
  </si>
  <si>
    <t>2040601</t>
    <phoneticPr fontId="4" type="noConversion"/>
  </si>
  <si>
    <r>
      <t>1</t>
    </r>
    <r>
      <rPr>
        <sz val="10.5"/>
        <color indexed="8"/>
        <rFont val="方正书宋_GBK"/>
        <charset val="134"/>
      </rPr>
      <t>、离休费</t>
    </r>
  </si>
  <si>
    <r>
      <t>2</t>
    </r>
    <r>
      <rPr>
        <sz val="10.5"/>
        <color indexed="8"/>
        <rFont val="方正书宋_GBK"/>
        <charset val="134"/>
      </rPr>
      <t>、退休费</t>
    </r>
  </si>
  <si>
    <r>
      <t>4</t>
    </r>
    <r>
      <rPr>
        <sz val="10.5"/>
        <color indexed="8"/>
        <rFont val="方正书宋_GBK"/>
        <charset val="134"/>
      </rPr>
      <t>、抚恤金</t>
    </r>
  </si>
  <si>
    <t>30201</t>
  </si>
  <si>
    <r>
      <t>1</t>
    </r>
    <r>
      <rPr>
        <sz val="10.5"/>
        <rFont val="方正书宋_GBK"/>
        <charset val="134"/>
      </rPr>
      <t>、办公费</t>
    </r>
  </si>
  <si>
    <t>30205</t>
  </si>
  <si>
    <r>
      <t>5</t>
    </r>
    <r>
      <rPr>
        <sz val="10.5"/>
        <rFont val="方正书宋_GBK"/>
        <charset val="134"/>
      </rPr>
      <t>、水费</t>
    </r>
  </si>
  <si>
    <t>30206</t>
  </si>
  <si>
    <r>
      <t>6</t>
    </r>
    <r>
      <rPr>
        <sz val="10.5"/>
        <rFont val="方正书宋_GBK"/>
        <charset val="134"/>
      </rPr>
      <t>、电费</t>
    </r>
  </si>
  <si>
    <r>
      <t>7</t>
    </r>
    <r>
      <rPr>
        <sz val="10.5"/>
        <rFont val="方正书宋_GBK"/>
        <charset val="134"/>
      </rPr>
      <t>、邮电费</t>
    </r>
  </si>
  <si>
    <t>30208</t>
  </si>
  <si>
    <r>
      <t>8</t>
    </r>
    <r>
      <rPr>
        <sz val="10.5"/>
        <rFont val="方正书宋_GBK"/>
        <charset val="134"/>
      </rPr>
      <t>、办公取暖费</t>
    </r>
  </si>
  <si>
    <t>30211</t>
  </si>
  <si>
    <r>
      <t>10</t>
    </r>
    <r>
      <rPr>
        <sz val="10.5"/>
        <rFont val="方正书宋_GBK"/>
        <charset val="134"/>
      </rPr>
      <t>、差旅费</t>
    </r>
  </si>
  <si>
    <t>30213</t>
  </si>
  <si>
    <r>
      <t>12</t>
    </r>
    <r>
      <rPr>
        <sz val="10.5"/>
        <rFont val="方正书宋_GBK"/>
        <charset val="134"/>
      </rPr>
      <t>、维修（护）费</t>
    </r>
  </si>
  <si>
    <t>30215</t>
  </si>
  <si>
    <r>
      <t>14</t>
    </r>
    <r>
      <rPr>
        <sz val="10.5"/>
        <rFont val="方正书宋_GBK"/>
        <charset val="134"/>
      </rPr>
      <t>、会议费</t>
    </r>
  </si>
  <si>
    <t>30216</t>
  </si>
  <si>
    <r>
      <t>15</t>
    </r>
    <r>
      <rPr>
        <sz val="10.5"/>
        <rFont val="方正书宋_GBK"/>
        <charset val="134"/>
      </rPr>
      <t>、培训费</t>
    </r>
  </si>
  <si>
    <t>30217</t>
  </si>
  <si>
    <r>
      <t>16</t>
    </r>
    <r>
      <rPr>
        <sz val="10.5"/>
        <rFont val="方正书宋_GBK"/>
        <charset val="134"/>
      </rPr>
      <t>、公务接待费</t>
    </r>
  </si>
  <si>
    <t>30228</t>
  </si>
  <si>
    <r>
      <t>22</t>
    </r>
    <r>
      <rPr>
        <sz val="10.5"/>
        <rFont val="方正书宋_GBK"/>
        <charset val="134"/>
      </rPr>
      <t>、工会经费</t>
    </r>
  </si>
  <si>
    <t>30229</t>
  </si>
  <si>
    <r>
      <t>23</t>
    </r>
    <r>
      <rPr>
        <sz val="10.5"/>
        <rFont val="方正书宋_GBK"/>
        <charset val="134"/>
      </rPr>
      <t>、福利费</t>
    </r>
  </si>
  <si>
    <r>
      <t>24</t>
    </r>
    <r>
      <rPr>
        <sz val="10.5"/>
        <rFont val="方正书宋_GBK"/>
        <charset val="134"/>
      </rPr>
      <t>、公务用车运行维护费</t>
    </r>
  </si>
  <si>
    <t>232</t>
    <phoneticPr fontId="4" type="noConversion"/>
  </si>
  <si>
    <t>231</t>
    <phoneticPr fontId="4" type="noConversion"/>
  </si>
  <si>
    <t>20101</t>
    <phoneticPr fontId="4" type="noConversion"/>
  </si>
  <si>
    <t xml:space="preserve">    城市基础设施配套费及对应专项债务收入安排的支出</t>
  </si>
  <si>
    <t>一、文化体育与传媒支出</t>
    <phoneticPr fontId="4" type="noConversion"/>
  </si>
  <si>
    <r>
      <rPr>
        <sz val="11"/>
        <rFont val="方正仿宋_GBK"/>
        <charset val="134"/>
      </rPr>
      <t>邢台市宁晋县</t>
    </r>
    <phoneticPr fontId="4" type="noConversion"/>
  </si>
  <si>
    <t>2090102</t>
    <phoneticPr fontId="4" type="noConversion"/>
  </si>
  <si>
    <t>20910</t>
    <phoneticPr fontId="4" type="noConversion"/>
  </si>
  <si>
    <t>207</t>
    <phoneticPr fontId="4" type="noConversion"/>
  </si>
  <si>
    <t>212</t>
    <phoneticPr fontId="4" type="noConversion"/>
  </si>
  <si>
    <t>21208</t>
    <phoneticPr fontId="4" type="noConversion"/>
  </si>
  <si>
    <t>21210</t>
    <phoneticPr fontId="4" type="noConversion"/>
  </si>
  <si>
    <t>21211</t>
    <phoneticPr fontId="4" type="noConversion"/>
  </si>
  <si>
    <t>21213</t>
    <phoneticPr fontId="4" type="noConversion"/>
  </si>
  <si>
    <t>229</t>
    <phoneticPr fontId="4" type="noConversion"/>
  </si>
  <si>
    <t>22960</t>
    <phoneticPr fontId="4" type="noConversion"/>
  </si>
  <si>
    <r>
      <rPr>
        <sz val="11"/>
        <rFont val="方正仿宋_GBK"/>
        <charset val="134"/>
      </rPr>
      <t>邢台市宁晋县</t>
    </r>
    <phoneticPr fontId="4" type="noConversion"/>
  </si>
  <si>
    <t>合计</t>
    <phoneticPr fontId="4" type="noConversion"/>
  </si>
  <si>
    <r>
      <t>一般公共服务支出类合计</t>
    </r>
    <r>
      <rPr>
        <sz val="11"/>
        <rFont val="Times New Roman"/>
        <family val="1"/>
      </rPr>
      <t/>
    </r>
  </si>
  <si>
    <t>二、国防支出</t>
    <phoneticPr fontId="4" type="noConversion"/>
  </si>
  <si>
    <r>
      <t>三</t>
    </r>
    <r>
      <rPr>
        <b/>
        <sz val="11"/>
        <rFont val="宋体"/>
        <family val="3"/>
        <charset val="134"/>
      </rPr>
      <t>、公共安全支出</t>
    </r>
    <phoneticPr fontId="4" type="noConversion"/>
  </si>
  <si>
    <t>四、教育支出</t>
    <phoneticPr fontId="4" type="noConversion"/>
  </si>
  <si>
    <t>五、科学技术支出</t>
    <phoneticPr fontId="4" type="noConversion"/>
  </si>
  <si>
    <t>七、社会保障和就业支出</t>
    <phoneticPr fontId="4" type="noConversion"/>
  </si>
  <si>
    <t>九、节能环保支出</t>
    <phoneticPr fontId="4" type="noConversion"/>
  </si>
  <si>
    <t>十、城乡社区支出</t>
    <phoneticPr fontId="4" type="noConversion"/>
  </si>
  <si>
    <t>十一、农林水支出</t>
    <phoneticPr fontId="4" type="noConversion"/>
  </si>
  <si>
    <t>十二、交通运输支出</t>
    <phoneticPr fontId="4" type="noConversion"/>
  </si>
  <si>
    <t>十三、资源勘探信息等支出</t>
    <phoneticPr fontId="4" type="noConversion"/>
  </si>
  <si>
    <t>十四、商业服务业等支出</t>
    <phoneticPr fontId="4" type="noConversion"/>
  </si>
  <si>
    <t>十五、金融支出</t>
    <phoneticPr fontId="4" type="noConversion"/>
  </si>
  <si>
    <t>十六、援助其他地区支出</t>
    <phoneticPr fontId="4" type="noConversion"/>
  </si>
  <si>
    <t>十八、住房保障支出</t>
    <phoneticPr fontId="4" type="noConversion"/>
  </si>
  <si>
    <t>十九、粮油物资储备支出</t>
    <phoneticPr fontId="4" type="noConversion"/>
  </si>
  <si>
    <t>二十、预备费</t>
    <phoneticPr fontId="4" type="noConversion"/>
  </si>
  <si>
    <t>二十一、债务付息支出</t>
    <phoneticPr fontId="4" type="noConversion"/>
  </si>
  <si>
    <t>二十二、债务还本支出</t>
    <phoneticPr fontId="4" type="noConversion"/>
  </si>
  <si>
    <t>二十三、其他支出</t>
    <phoneticPr fontId="4" type="noConversion"/>
  </si>
  <si>
    <r>
      <t>合计</t>
    </r>
    <r>
      <rPr>
        <sz val="11"/>
        <rFont val="Times New Roman"/>
        <family val="1"/>
      </rPr>
      <t/>
    </r>
    <phoneticPr fontId="4" type="noConversion"/>
  </si>
  <si>
    <t>2119901</t>
    <phoneticPr fontId="4" type="noConversion"/>
  </si>
  <si>
    <t>2120501</t>
    <phoneticPr fontId="4" type="noConversion"/>
  </si>
  <si>
    <t>2129999</t>
    <phoneticPr fontId="4" type="noConversion"/>
  </si>
  <si>
    <t>2179901</t>
    <phoneticPr fontId="4" type="noConversion"/>
  </si>
  <si>
    <t>2310301</t>
    <phoneticPr fontId="4" type="noConversion"/>
  </si>
  <si>
    <t>2320301</t>
    <phoneticPr fontId="4" type="noConversion"/>
  </si>
  <si>
    <t>2190501</t>
    <phoneticPr fontId="4" type="noConversion"/>
  </si>
  <si>
    <r>
      <rPr>
        <sz val="11"/>
        <rFont val="方正仿宋_GBK"/>
        <charset val="134"/>
      </rPr>
      <t>邢台市宁晋县</t>
    </r>
    <phoneticPr fontId="4" type="noConversion"/>
  </si>
  <si>
    <t>注：无国有资本经营预算，空表列示</t>
    <phoneticPr fontId="4" type="noConversion"/>
  </si>
  <si>
    <t>注：无国有资本经营预算，空表列示</t>
    <phoneticPr fontId="4" type="noConversion"/>
  </si>
  <si>
    <t>一、税收收入</t>
  </si>
  <si>
    <r>
      <t xml:space="preserve">    </t>
    </r>
    <r>
      <rPr>
        <sz val="12"/>
        <rFont val="仿宋_GB2312"/>
        <family val="3"/>
        <charset val="134"/>
      </rPr>
      <t>增值税</t>
    </r>
  </si>
  <si>
    <r>
      <t xml:space="preserve">    </t>
    </r>
    <r>
      <rPr>
        <sz val="12"/>
        <rFont val="仿宋_GB2312"/>
        <family val="3"/>
        <charset val="134"/>
      </rPr>
      <t>营业税</t>
    </r>
  </si>
  <si>
    <r>
      <t xml:space="preserve">    </t>
    </r>
    <r>
      <rPr>
        <sz val="12"/>
        <rFont val="仿宋_GB2312"/>
        <family val="3"/>
        <charset val="134"/>
      </rPr>
      <t>企业所得税</t>
    </r>
  </si>
  <si>
    <r>
      <t xml:space="preserve">    </t>
    </r>
    <r>
      <rPr>
        <sz val="12"/>
        <rFont val="仿宋_GB2312"/>
        <family val="3"/>
        <charset val="134"/>
      </rPr>
      <t>个人所得税</t>
    </r>
  </si>
  <si>
    <r>
      <t xml:space="preserve">    </t>
    </r>
    <r>
      <rPr>
        <sz val="12"/>
        <rFont val="仿宋_GB2312"/>
        <family val="3"/>
        <charset val="134"/>
      </rPr>
      <t>城市维护建设税</t>
    </r>
  </si>
  <si>
    <r>
      <t xml:space="preserve">    </t>
    </r>
    <r>
      <rPr>
        <sz val="12"/>
        <rFont val="仿宋_GB2312"/>
        <family val="3"/>
        <charset val="134"/>
      </rPr>
      <t>房产税</t>
    </r>
  </si>
  <si>
    <r>
      <t xml:space="preserve">    </t>
    </r>
    <r>
      <rPr>
        <sz val="12"/>
        <rFont val="仿宋_GB2312"/>
        <family val="3"/>
        <charset val="134"/>
      </rPr>
      <t>印花税</t>
    </r>
  </si>
  <si>
    <r>
      <t xml:space="preserve">    </t>
    </r>
    <r>
      <rPr>
        <sz val="12"/>
        <rFont val="仿宋_GB2312"/>
        <family val="3"/>
        <charset val="134"/>
      </rPr>
      <t>城镇土地使用税</t>
    </r>
  </si>
  <si>
    <r>
      <t xml:space="preserve">    </t>
    </r>
    <r>
      <rPr>
        <sz val="12"/>
        <rFont val="仿宋_GB2312"/>
        <family val="3"/>
        <charset val="134"/>
      </rPr>
      <t>土地增值税</t>
    </r>
  </si>
  <si>
    <r>
      <t xml:space="preserve">    </t>
    </r>
    <r>
      <rPr>
        <sz val="12"/>
        <rFont val="仿宋_GB2312"/>
        <family val="3"/>
        <charset val="134"/>
      </rPr>
      <t>车船税</t>
    </r>
  </si>
  <si>
    <r>
      <t xml:space="preserve">    </t>
    </r>
    <r>
      <rPr>
        <sz val="12"/>
        <rFont val="仿宋_GB2312"/>
        <family val="3"/>
        <charset val="134"/>
      </rPr>
      <t>耕地占用税</t>
    </r>
  </si>
  <si>
    <r>
      <t xml:space="preserve">    </t>
    </r>
    <r>
      <rPr>
        <sz val="12"/>
        <rFont val="仿宋_GB2312"/>
        <family val="3"/>
        <charset val="134"/>
      </rPr>
      <t>契税</t>
    </r>
  </si>
  <si>
    <r>
      <t xml:space="preserve">    </t>
    </r>
    <r>
      <rPr>
        <sz val="12"/>
        <rFont val="仿宋_GB2312"/>
        <family val="3"/>
        <charset val="134"/>
      </rPr>
      <t>烟叶税等其他税收</t>
    </r>
  </si>
  <si>
    <r>
      <t xml:space="preserve">    </t>
    </r>
    <r>
      <rPr>
        <sz val="12"/>
        <rFont val="仿宋_GB2312"/>
        <family val="3"/>
        <charset val="134"/>
      </rPr>
      <t>专项收入</t>
    </r>
  </si>
  <si>
    <r>
      <t xml:space="preserve">    </t>
    </r>
    <r>
      <rPr>
        <sz val="12"/>
        <rFont val="仿宋_GB2312"/>
        <family val="3"/>
        <charset val="134"/>
      </rPr>
      <t>行政事业性收费收入</t>
    </r>
  </si>
  <si>
    <r>
      <t xml:space="preserve">    </t>
    </r>
    <r>
      <rPr>
        <sz val="12"/>
        <rFont val="仿宋_GB2312"/>
        <family val="3"/>
        <charset val="134"/>
      </rPr>
      <t>罚没收入</t>
    </r>
  </si>
  <si>
    <r>
      <t xml:space="preserve">    </t>
    </r>
    <r>
      <rPr>
        <sz val="12"/>
        <rFont val="仿宋_GB2312"/>
        <family val="3"/>
        <charset val="134"/>
      </rPr>
      <t>国有资源（资产）有偿使用收入</t>
    </r>
  </si>
  <si>
    <r>
      <t xml:space="preserve">    </t>
    </r>
    <r>
      <rPr>
        <sz val="12"/>
        <rFont val="仿宋_GB2312"/>
        <family val="3"/>
        <charset val="134"/>
      </rPr>
      <t>其他收入</t>
    </r>
  </si>
  <si>
    <t>合  计</t>
  </si>
  <si>
    <t>13.资源勘探信息等支出</t>
  </si>
  <si>
    <t>15.金融支出</t>
  </si>
  <si>
    <t>2010103</t>
    <phoneticPr fontId="4" type="noConversion"/>
  </si>
  <si>
    <t xml:space="preserve">      机关服务</t>
    <phoneticPr fontId="4" type="noConversion"/>
  </si>
  <si>
    <t>2010108</t>
    <phoneticPr fontId="4" type="noConversion"/>
  </si>
  <si>
    <t xml:space="preserve">      代表工作</t>
    <phoneticPr fontId="4" type="noConversion"/>
  </si>
  <si>
    <t xml:space="preserve">    2010101</t>
    <phoneticPr fontId="4" type="noConversion"/>
  </si>
  <si>
    <t>2010399</t>
    <phoneticPr fontId="4" type="noConversion"/>
  </si>
  <si>
    <t xml:space="preserve">      其他政府办公厅（室）及相关机构事务支出</t>
    <phoneticPr fontId="4" type="noConversion"/>
  </si>
  <si>
    <t>2010402</t>
    <phoneticPr fontId="4" type="noConversion"/>
  </si>
  <si>
    <t xml:space="preserve">      一般行政管理事务</t>
    <phoneticPr fontId="4" type="noConversion"/>
  </si>
  <si>
    <t>2010608</t>
    <phoneticPr fontId="4" type="noConversion"/>
  </si>
  <si>
    <t xml:space="preserve">      财政委托业务支出</t>
    <phoneticPr fontId="4" type="noConversion"/>
  </si>
  <si>
    <t xml:space="preserve">                 2010801</t>
    <phoneticPr fontId="4" type="noConversion"/>
  </si>
  <si>
    <t xml:space="preserve">                 2011302</t>
    <phoneticPr fontId="4" type="noConversion"/>
  </si>
  <si>
    <t xml:space="preserve">                 2012404</t>
    <phoneticPr fontId="4" type="noConversion"/>
  </si>
  <si>
    <t xml:space="preserve">    宗教工作专项</t>
    <phoneticPr fontId="4" type="noConversion"/>
  </si>
  <si>
    <t>2013401</t>
    <phoneticPr fontId="4" type="noConversion"/>
  </si>
  <si>
    <t xml:space="preserve">     行政运行</t>
    <phoneticPr fontId="4" type="noConversion"/>
  </si>
  <si>
    <t>2040405</t>
    <phoneticPr fontId="4" type="noConversion"/>
  </si>
  <si>
    <t xml:space="preserve">      公诉和审判监督</t>
    <phoneticPr fontId="4" type="noConversion"/>
  </si>
  <si>
    <t>2040406</t>
    <phoneticPr fontId="4" type="noConversion"/>
  </si>
  <si>
    <t xml:space="preserve">      侦查监督</t>
    <phoneticPr fontId="4" type="noConversion"/>
  </si>
  <si>
    <t xml:space="preserve">                 2120299</t>
    <phoneticPr fontId="4" type="noConversion"/>
  </si>
  <si>
    <t xml:space="preserve">        其他城乡社区公共设施支出</t>
    <phoneticPr fontId="4" type="noConversion"/>
  </si>
  <si>
    <t>2210106</t>
    <phoneticPr fontId="4" type="noConversion"/>
  </si>
  <si>
    <t xml:space="preserve">        公共租赁住房</t>
    <phoneticPr fontId="4" type="noConversion"/>
  </si>
  <si>
    <t>8359</t>
    <phoneticPr fontId="4" type="noConversion"/>
  </si>
  <si>
    <t>宗教事务管理补助经费</t>
  </si>
  <si>
    <t>困难职工及劳模帮扶救助专项资金</t>
  </si>
  <si>
    <t>支持学前教育</t>
  </si>
  <si>
    <t>农村义务教育薄弱学校改造</t>
  </si>
  <si>
    <t>普通高中助学</t>
  </si>
  <si>
    <t>职业教育发展专项资金</t>
  </si>
  <si>
    <t>地方公共文化服务体系建设</t>
  </si>
  <si>
    <t>自然灾害救助资金</t>
  </si>
  <si>
    <t>就业补助资金</t>
  </si>
  <si>
    <t>优抚对象补助经费</t>
  </si>
  <si>
    <t>退役安置补助经费</t>
  </si>
  <si>
    <t>残疾人事业发展补助</t>
  </si>
  <si>
    <t>困难群众基本生活救助补助</t>
  </si>
  <si>
    <t>公共卫生服务补助资金</t>
  </si>
  <si>
    <t>计划生育服务补助资金</t>
  </si>
  <si>
    <t>城乡医疗救助补助</t>
  </si>
  <si>
    <t>大气污染防治专项资金</t>
  </si>
  <si>
    <t>地下水超采综合治理专项资金</t>
  </si>
  <si>
    <t>农产品质量安全及疫病防治专项</t>
  </si>
  <si>
    <t>水利发展资金</t>
  </si>
  <si>
    <t>普惠金融发展专项资金</t>
  </si>
  <si>
    <t>农业保险保费补贴</t>
  </si>
  <si>
    <t>城市公交车成品油价格补助资金</t>
  </si>
  <si>
    <t>1.污水处理费收入</t>
  </si>
  <si>
    <t>2.国有土地使用权出让金收入</t>
  </si>
  <si>
    <t>3.国有土地收益基金收入</t>
  </si>
  <si>
    <t>4.农业土地开发资金收入</t>
  </si>
  <si>
    <t>5.福利彩票公益金收入</t>
  </si>
  <si>
    <t>6.体育彩票公益金收入</t>
  </si>
  <si>
    <t>7.城市基础设施配套费收入</t>
  </si>
  <si>
    <t>8.车辆通行费</t>
  </si>
  <si>
    <t>9.其他政府性基金收入</t>
  </si>
  <si>
    <t xml:space="preserve">    国有土地收益基金支出</t>
    <phoneticPr fontId="4" type="noConversion"/>
  </si>
  <si>
    <t xml:space="preserve">    农业土地开发资金支出</t>
    <phoneticPr fontId="4" type="noConversion"/>
  </si>
  <si>
    <t xml:space="preserve">    国有土地使用权出让收入安排的支出</t>
    <phoneticPr fontId="4" type="noConversion"/>
  </si>
  <si>
    <t>21214</t>
    <phoneticPr fontId="4" type="noConversion"/>
  </si>
  <si>
    <t xml:space="preserve">    污水处理费支出</t>
    <phoneticPr fontId="4" type="noConversion"/>
  </si>
  <si>
    <t>二、社会保障和就业支出</t>
    <phoneticPr fontId="4" type="noConversion"/>
  </si>
  <si>
    <t>四、债务还本支出</t>
    <phoneticPr fontId="4" type="noConversion"/>
  </si>
  <si>
    <t>五、债务付息支出</t>
    <phoneticPr fontId="4" type="noConversion"/>
  </si>
  <si>
    <t>六、其他支出</t>
    <phoneticPr fontId="4" type="noConversion"/>
  </si>
  <si>
    <t>208</t>
    <phoneticPr fontId="4" type="noConversion"/>
  </si>
  <si>
    <t>三、城乡社区支出</t>
    <phoneticPr fontId="4" type="noConversion"/>
  </si>
  <si>
    <t>23104</t>
    <phoneticPr fontId="4" type="noConversion"/>
  </si>
  <si>
    <t>232</t>
    <phoneticPr fontId="4" type="noConversion"/>
  </si>
  <si>
    <t>23204</t>
    <phoneticPr fontId="4" type="noConversion"/>
  </si>
  <si>
    <t xml:space="preserve">    专项债务还本支出</t>
    <phoneticPr fontId="4" type="noConversion"/>
  </si>
  <si>
    <t xml:space="preserve">    专项债务付息支出</t>
    <phoneticPr fontId="4" type="noConversion"/>
  </si>
  <si>
    <t xml:space="preserve">    彩票公益金安排的支出</t>
    <phoneticPr fontId="4" type="noConversion"/>
  </si>
  <si>
    <t>地方国家电影事业发展专项资金</t>
  </si>
  <si>
    <t>支持乡村学校少年宫项目资金</t>
  </si>
  <si>
    <t>电影事业发展省级专项资金</t>
  </si>
  <si>
    <t>大中型水库移民后期扶持基金</t>
  </si>
  <si>
    <t>支持地方社会公益事业发展资金</t>
  </si>
  <si>
    <t>一、企业基本养老保险基金收入</t>
  </si>
  <si>
    <t xml:space="preserve">    基本养老保险费收入</t>
  </si>
  <si>
    <t xml:space="preserve">    基本养老保险基金财政补贴收入</t>
  </si>
  <si>
    <t xml:space="preserve">    其他基本养老保险基金收入</t>
  </si>
  <si>
    <t>二、失业保险基金收入</t>
  </si>
  <si>
    <t xml:space="preserve">    失业保险费收入</t>
  </si>
  <si>
    <t xml:space="preserve">    失业保险基金财政补贴收入</t>
  </si>
  <si>
    <t xml:space="preserve">    其他失业保险基金收入</t>
  </si>
  <si>
    <t>三、职工基本医疗保险基金收入</t>
  </si>
  <si>
    <t xml:space="preserve">    基本医疗保险费收入</t>
  </si>
  <si>
    <t xml:space="preserve">    基本医疗保险基金财政补贴收入</t>
  </si>
  <si>
    <t xml:space="preserve">    其他基本医疗保险基金收入</t>
  </si>
  <si>
    <t>四、工伤保险基金收入</t>
  </si>
  <si>
    <t xml:space="preserve">    工伤保险费收入</t>
  </si>
  <si>
    <t xml:space="preserve">    工伤保险基金财政补贴收入</t>
  </si>
  <si>
    <t xml:space="preserve">    其他工伤保险基金收入</t>
  </si>
  <si>
    <t>五、机关事业基本养老保险基金收入</t>
  </si>
  <si>
    <r>
      <t xml:space="preserve">        </t>
    </r>
    <r>
      <rPr>
        <sz val="12"/>
        <rFont val="仿宋_GB2312"/>
        <family val="3"/>
        <charset val="134"/>
      </rPr>
      <t>基本养老保险费收入</t>
    </r>
  </si>
  <si>
    <r>
      <t xml:space="preserve">        </t>
    </r>
    <r>
      <rPr>
        <sz val="12"/>
        <rFont val="仿宋_GB2312"/>
        <family val="3"/>
        <charset val="134"/>
      </rPr>
      <t>基本养老保险基金财政补贴收入</t>
    </r>
  </si>
  <si>
    <r>
      <t xml:space="preserve">        </t>
    </r>
    <r>
      <rPr>
        <sz val="12"/>
        <rFont val="仿宋_GB2312"/>
        <family val="3"/>
        <charset val="134"/>
      </rPr>
      <t>其他基本养老保险基金收入</t>
    </r>
  </si>
  <si>
    <t>六、城乡居民基本医疗保险基金收入</t>
  </si>
  <si>
    <t>七、城乡居民基本养老保险基金收入</t>
  </si>
  <si>
    <t>八、其他社会保险基金收入</t>
  </si>
  <si>
    <r>
      <t xml:space="preserve">        </t>
    </r>
    <r>
      <rPr>
        <sz val="12"/>
        <rFont val="仿宋_GB2312"/>
        <family val="3"/>
        <charset val="134"/>
      </rPr>
      <t>保险费收入</t>
    </r>
  </si>
  <si>
    <r>
      <t xml:space="preserve">        </t>
    </r>
    <r>
      <rPr>
        <sz val="12"/>
        <rFont val="仿宋_GB2312"/>
        <family val="3"/>
        <charset val="134"/>
      </rPr>
      <t>其他社会保险基金财政补贴收入</t>
    </r>
  </si>
  <si>
    <r>
      <t xml:space="preserve">        </t>
    </r>
    <r>
      <rPr>
        <sz val="12"/>
        <rFont val="仿宋_GB2312"/>
        <family val="3"/>
        <charset val="134"/>
      </rPr>
      <t>其他收入</t>
    </r>
  </si>
  <si>
    <t>使用历年结余</t>
  </si>
  <si>
    <t>总  计</t>
  </si>
  <si>
    <t>10202</t>
    <phoneticPr fontId="4" type="noConversion"/>
  </si>
  <si>
    <t xml:space="preserve">       1020201</t>
    <phoneticPr fontId="4" type="noConversion"/>
  </si>
  <si>
    <t xml:space="preserve">       1020299</t>
    <phoneticPr fontId="4" type="noConversion"/>
  </si>
  <si>
    <t xml:space="preserve">       1020101</t>
    <phoneticPr fontId="4" type="noConversion"/>
  </si>
  <si>
    <t>10203</t>
    <phoneticPr fontId="4" type="noConversion"/>
  </si>
  <si>
    <t xml:space="preserve">         1020302</t>
    <phoneticPr fontId="4" type="noConversion"/>
  </si>
  <si>
    <t xml:space="preserve">         1020301</t>
  </si>
  <si>
    <t xml:space="preserve">        1020401</t>
    <phoneticPr fontId="4" type="noConversion"/>
  </si>
  <si>
    <t xml:space="preserve">        1020402</t>
    <phoneticPr fontId="4" type="noConversion"/>
  </si>
  <si>
    <t xml:space="preserve">        1020499</t>
    <phoneticPr fontId="4" type="noConversion"/>
  </si>
  <si>
    <t>10211</t>
    <phoneticPr fontId="4" type="noConversion"/>
  </si>
  <si>
    <t xml:space="preserve">        1021101</t>
    <phoneticPr fontId="4" type="noConversion"/>
  </si>
  <si>
    <t xml:space="preserve">        1021102</t>
    <phoneticPr fontId="4" type="noConversion"/>
  </si>
  <si>
    <t>10212</t>
    <phoneticPr fontId="4" type="noConversion"/>
  </si>
  <si>
    <t>10210</t>
    <phoneticPr fontId="4" type="noConversion"/>
  </si>
  <si>
    <t>10299</t>
    <phoneticPr fontId="4" type="noConversion"/>
  </si>
  <si>
    <t>一、企业基本养老保险基金支出</t>
  </si>
  <si>
    <t xml:space="preserve">    基本养老金</t>
  </si>
  <si>
    <t xml:space="preserve">    医疗补助金</t>
  </si>
  <si>
    <t xml:space="preserve">    丧葬抚恤补助</t>
  </si>
  <si>
    <t xml:space="preserve">    其他基本养老保险基金支出</t>
  </si>
  <si>
    <t>二、失业保险基金支出</t>
  </si>
  <si>
    <t xml:space="preserve">    失业保险金</t>
  </si>
  <si>
    <t xml:space="preserve">    医疗保险金</t>
  </si>
  <si>
    <t xml:space="preserve">    其他失业保险基金支出</t>
  </si>
  <si>
    <t>三、职工基本医疗保险基金支出</t>
  </si>
  <si>
    <t xml:space="preserve">    基本医疗保险统筹基金</t>
  </si>
  <si>
    <t xml:space="preserve">    医疗保险个人账户基金</t>
  </si>
  <si>
    <t xml:space="preserve">    其他基本医疗保险基金支出</t>
  </si>
  <si>
    <t>四、工伤保险基金支出</t>
  </si>
  <si>
    <t xml:space="preserve">    工伤保险待遇</t>
  </si>
  <si>
    <t xml:space="preserve">    其他工伤保险基金支出</t>
  </si>
  <si>
    <t>六、城乡居民基本医疗保险基金支出</t>
  </si>
  <si>
    <t>七、城乡居民基本养老保险基金支出</t>
  </si>
  <si>
    <t>八、企业社会保险基金支出</t>
  </si>
  <si>
    <t>预计新增结余</t>
  </si>
  <si>
    <t>2090101</t>
  </si>
  <si>
    <t>2090103</t>
    <phoneticPr fontId="4" type="noConversion"/>
  </si>
  <si>
    <t>2090199</t>
    <phoneticPr fontId="4" type="noConversion"/>
  </si>
  <si>
    <t>2090202</t>
  </si>
  <si>
    <t>2090203</t>
  </si>
  <si>
    <t>2090302</t>
  </si>
  <si>
    <t>2090399</t>
    <phoneticPr fontId="4" type="noConversion"/>
  </si>
  <si>
    <t>2090401</t>
    <phoneticPr fontId="4" type="noConversion"/>
  </si>
  <si>
    <t>2040499</t>
    <phoneticPr fontId="4" type="noConversion"/>
  </si>
  <si>
    <t>20911</t>
    <phoneticPr fontId="4" type="noConversion"/>
  </si>
  <si>
    <t>五、机关事业基本养老保险基金支出</t>
    <phoneticPr fontId="9" type="noConversion"/>
  </si>
  <si>
    <t>20912</t>
  </si>
  <si>
    <t>2019年全县一般公共收入预算草案</t>
  </si>
  <si>
    <t>单位：万元</t>
  </si>
  <si>
    <t>2019年预算</t>
  </si>
  <si>
    <t>2019年全县一般公共支出预算草案</t>
  </si>
  <si>
    <t>8.卫生健康支出</t>
  </si>
  <si>
    <t>16.自然资源海洋气象等支出</t>
  </si>
  <si>
    <t>19.灾害防治及应急管理支出</t>
  </si>
  <si>
    <t>20.预备费</t>
  </si>
  <si>
    <t>21.其他支出</t>
  </si>
  <si>
    <t>22.债务付息支出</t>
  </si>
  <si>
    <t xml:space="preserve">    资源税</t>
    <phoneticPr fontId="9" type="noConversion"/>
  </si>
  <si>
    <t>一、科学技术支出</t>
  </si>
  <si>
    <t xml:space="preserve">     地方教育附加安排的支出</t>
    <phoneticPr fontId="9" type="noConversion"/>
  </si>
  <si>
    <t>二、文化体育与传媒支出</t>
  </si>
  <si>
    <t xml:space="preserve">     文化事业建设费安排的支出</t>
    <phoneticPr fontId="9" type="noConversion"/>
  </si>
  <si>
    <t xml:space="preserve">     国家电影事业发展专项资金支出</t>
    <phoneticPr fontId="9" type="noConversion"/>
  </si>
  <si>
    <t>三、社会保障和就业支出</t>
  </si>
  <si>
    <t xml:space="preserve">     大中型水库移民后期扶持基金支出</t>
    <phoneticPr fontId="9" type="noConversion"/>
  </si>
  <si>
    <r>
      <t xml:space="preserve">     </t>
    </r>
    <r>
      <rPr>
        <sz val="12"/>
        <rFont val="仿宋_GB2312"/>
        <family val="3"/>
        <charset val="134"/>
      </rPr>
      <t>小型水库移民扶助基金支出</t>
    </r>
    <phoneticPr fontId="9" type="noConversion"/>
  </si>
  <si>
    <t>四、城乡社区支出</t>
  </si>
  <si>
    <r>
      <t xml:space="preserve">     </t>
    </r>
    <r>
      <rPr>
        <sz val="12"/>
        <rFont val="仿宋_GB2312"/>
        <family val="3"/>
        <charset val="134"/>
      </rPr>
      <t>国有土地使用权出让收入安排的支出</t>
    </r>
    <phoneticPr fontId="9" type="noConversion"/>
  </si>
  <si>
    <r>
      <t xml:space="preserve">     </t>
    </r>
    <r>
      <rPr>
        <sz val="12"/>
        <rFont val="仿宋_GB2312"/>
        <family val="3"/>
        <charset val="134"/>
      </rPr>
      <t>国有土地收益基金支出</t>
    </r>
    <phoneticPr fontId="9" type="noConversion"/>
  </si>
  <si>
    <r>
      <t xml:space="preserve">     </t>
    </r>
    <r>
      <rPr>
        <sz val="12"/>
        <rFont val="仿宋_GB2312"/>
        <family val="3"/>
        <charset val="134"/>
      </rPr>
      <t>农业土地开发资金支出</t>
    </r>
    <phoneticPr fontId="9" type="noConversion"/>
  </si>
  <si>
    <t xml:space="preserve">     污水处理费支出</t>
    <phoneticPr fontId="9" type="noConversion"/>
  </si>
  <si>
    <r>
      <t xml:space="preserve">     </t>
    </r>
    <r>
      <rPr>
        <sz val="12"/>
        <rFont val="仿宋_GB2312"/>
        <family val="3"/>
        <charset val="134"/>
      </rPr>
      <t>城市基础设施配套费安排的支出</t>
    </r>
    <phoneticPr fontId="9" type="noConversion"/>
  </si>
  <si>
    <t>五、农林水支出</t>
  </si>
  <si>
    <r>
      <t xml:space="preserve">     </t>
    </r>
    <r>
      <rPr>
        <sz val="12"/>
        <rFont val="仿宋_GB2312"/>
        <family val="3"/>
        <charset val="134"/>
      </rPr>
      <t>新菜地开发建设基金支出</t>
    </r>
    <phoneticPr fontId="9" type="noConversion"/>
  </si>
  <si>
    <t xml:space="preserve">     大中型水库库区基金支出</t>
    <phoneticPr fontId="9" type="noConversion"/>
  </si>
  <si>
    <t xml:space="preserve">     南水北调工程基金支出</t>
    <phoneticPr fontId="9" type="noConversion"/>
  </si>
  <si>
    <t xml:space="preserve">     国家重大水利工程建设基金支出</t>
    <phoneticPr fontId="9" type="noConversion"/>
  </si>
  <si>
    <t>六、交通运输支出</t>
  </si>
  <si>
    <t xml:space="preserve">     公路水路运输</t>
    <phoneticPr fontId="9" type="noConversion"/>
  </si>
  <si>
    <t xml:space="preserve">     车辆通行费安排的支出</t>
    <phoneticPr fontId="9" type="noConversion"/>
  </si>
  <si>
    <t xml:space="preserve">     港口建设费安排的支出</t>
    <phoneticPr fontId="9" type="noConversion"/>
  </si>
  <si>
    <t xml:space="preserve">     民航发展基金支出 </t>
    <phoneticPr fontId="9" type="noConversion"/>
  </si>
  <si>
    <t>七、资源勘探信息等支出</t>
  </si>
  <si>
    <t xml:space="preserve">     散装水泥专项资金及对应专项债务收入安排的支出</t>
    <phoneticPr fontId="9" type="noConversion"/>
  </si>
  <si>
    <t xml:space="preserve">     农网还贷资金支出 </t>
    <phoneticPr fontId="9" type="noConversion"/>
  </si>
  <si>
    <t>八、商业服务业等支出</t>
  </si>
  <si>
    <t xml:space="preserve">     旅游发展基金支出</t>
    <phoneticPr fontId="9" type="noConversion"/>
  </si>
  <si>
    <t>九、债务还本支出</t>
  </si>
  <si>
    <t xml:space="preserve">     专项债务还本支出</t>
    <phoneticPr fontId="9" type="noConversion"/>
  </si>
  <si>
    <t>十、债务付息支出</t>
  </si>
  <si>
    <t xml:space="preserve">     专项债务付息支出</t>
    <phoneticPr fontId="9" type="noConversion"/>
  </si>
  <si>
    <t>十一、其他支出</t>
  </si>
  <si>
    <t xml:space="preserve">     其他政府性基金支出</t>
    <phoneticPr fontId="9" type="noConversion"/>
  </si>
  <si>
    <t xml:space="preserve">     彩票公益金安排的支出</t>
    <phoneticPr fontId="9" type="noConversion"/>
  </si>
  <si>
    <t>十二、调出资金</t>
    <phoneticPr fontId="9" type="noConversion"/>
  </si>
  <si>
    <t>一、利润收入</t>
  </si>
  <si>
    <t xml:space="preserve">    其中：宁晋县粮油贸易总公司</t>
  </si>
  <si>
    <t xml:space="preserve">    宁晋县国家粮食储备库有限公司</t>
  </si>
  <si>
    <t xml:space="preserve">    宁晋县丰登粮油购销有限责任公司</t>
  </si>
  <si>
    <t xml:space="preserve">    宁晋县茂源粮油购销有限责任公司</t>
  </si>
  <si>
    <t xml:space="preserve">    宁晋县鼎盛粮油购销有限责任公司</t>
  </si>
  <si>
    <t xml:space="preserve">    宁晋县恒泰粮油购销有限责任公司</t>
  </si>
  <si>
    <t xml:space="preserve">    宁晋县财苑宾馆有限公司</t>
  </si>
  <si>
    <t>二、股息、股利收入</t>
  </si>
  <si>
    <t xml:space="preserve">    其中：国有控股公司股利、股息收入</t>
  </si>
  <si>
    <t xml:space="preserve">    国有参股公司股利、股息收入</t>
  </si>
  <si>
    <t xml:space="preserve">    其他国有资本预算企业股息收</t>
  </si>
  <si>
    <t>三、产权转让收入</t>
  </si>
  <si>
    <t>四、清算收入</t>
  </si>
  <si>
    <t>五、其他国有资本收入</t>
  </si>
  <si>
    <t>本年收入合计</t>
  </si>
  <si>
    <t>上年结转收入</t>
  </si>
  <si>
    <t>一、教育支出</t>
  </si>
  <si>
    <r>
      <t xml:space="preserve">    </t>
    </r>
    <r>
      <rPr>
        <sz val="12"/>
        <rFont val="仿宋_GB2312"/>
        <family val="3"/>
        <charset val="134"/>
      </rPr>
      <t>国有经济结构调整支出</t>
    </r>
    <phoneticPr fontId="9" type="noConversion"/>
  </si>
  <si>
    <r>
      <t xml:space="preserve">    </t>
    </r>
    <r>
      <rPr>
        <sz val="12"/>
        <rFont val="仿宋_GB2312"/>
        <family val="3"/>
        <charset val="134"/>
      </rPr>
      <t>重点项目支出</t>
    </r>
    <phoneticPr fontId="9" type="noConversion"/>
  </si>
  <si>
    <r>
      <t xml:space="preserve">    </t>
    </r>
    <r>
      <rPr>
        <sz val="12"/>
        <rFont val="仿宋_GB2312"/>
        <family val="3"/>
        <charset val="134"/>
      </rPr>
      <t>产业升级与发展支出</t>
    </r>
    <phoneticPr fontId="9" type="noConversion"/>
  </si>
  <si>
    <t>三、科学技术支出</t>
  </si>
  <si>
    <r>
      <t xml:space="preserve">    </t>
    </r>
    <r>
      <rPr>
        <sz val="12"/>
        <rFont val="仿宋_GB2312"/>
        <family val="3"/>
        <charset val="134"/>
      </rPr>
      <t>支持科技进步支出</t>
    </r>
    <phoneticPr fontId="9" type="noConversion"/>
  </si>
  <si>
    <t>四、交通运输支出</t>
  </si>
  <si>
    <t xml:space="preserve">    国有经济结构调整支出</t>
    <phoneticPr fontId="9" type="noConversion"/>
  </si>
  <si>
    <t>五、资源勘探信息等支出</t>
  </si>
  <si>
    <t xml:space="preserve">    支持科技进步支出</t>
    <phoneticPr fontId="9" type="noConversion"/>
  </si>
  <si>
    <t xml:space="preserve">    改革成本支出</t>
    <phoneticPr fontId="9" type="noConversion"/>
  </si>
  <si>
    <t>六、商业服务业等支出</t>
  </si>
  <si>
    <t xml:space="preserve">     国有经济结构调整支出</t>
    <phoneticPr fontId="9" type="noConversion"/>
  </si>
  <si>
    <t xml:space="preserve">     其他国有资本经营预算支出</t>
    <phoneticPr fontId="9" type="noConversion"/>
  </si>
  <si>
    <t>七、其他支出</t>
  </si>
  <si>
    <r>
      <t xml:space="preserve">     </t>
    </r>
    <r>
      <rPr>
        <sz val="12"/>
        <rFont val="仿宋_GB2312"/>
        <family val="3"/>
        <charset val="134"/>
      </rPr>
      <t>国有经济结构调整支出</t>
    </r>
    <phoneticPr fontId="9" type="noConversion"/>
  </si>
  <si>
    <r>
      <t xml:space="preserve">     </t>
    </r>
    <r>
      <rPr>
        <sz val="12"/>
        <rFont val="仿宋_GB2312"/>
        <family val="3"/>
        <charset val="134"/>
      </rPr>
      <t>改革成本支出</t>
    </r>
    <phoneticPr fontId="9" type="noConversion"/>
  </si>
  <si>
    <r>
      <t xml:space="preserve">     </t>
    </r>
    <r>
      <rPr>
        <sz val="12"/>
        <rFont val="仿宋_GB2312"/>
        <family val="3"/>
        <charset val="134"/>
      </rPr>
      <t>其他国有资本经营预算支出</t>
    </r>
    <phoneticPr fontId="9" type="noConversion"/>
  </si>
  <si>
    <t>本年支出合计</t>
  </si>
  <si>
    <t>调出资金</t>
  </si>
  <si>
    <t>七、调出资金</t>
    <phoneticPr fontId="4" type="noConversion"/>
  </si>
  <si>
    <t>2019年政府性基金预算本级支出表</t>
    <phoneticPr fontId="9" type="noConversion"/>
  </si>
  <si>
    <t>2010203</t>
    <phoneticPr fontId="4" type="noConversion"/>
  </si>
  <si>
    <t xml:space="preserve">      机关服务</t>
    <phoneticPr fontId="4" type="noConversion"/>
  </si>
  <si>
    <t>2010250</t>
    <phoneticPr fontId="4" type="noConversion"/>
  </si>
  <si>
    <t xml:space="preserve">      事业运行</t>
    <phoneticPr fontId="4" type="noConversion"/>
  </si>
  <si>
    <t>2010299</t>
    <phoneticPr fontId="4" type="noConversion"/>
  </si>
  <si>
    <t xml:space="preserve">      其他政协事务支出</t>
    <phoneticPr fontId="4" type="noConversion"/>
  </si>
  <si>
    <t>2010404</t>
    <phoneticPr fontId="4" type="noConversion"/>
  </si>
  <si>
    <t xml:space="preserve">      战略规划实施</t>
    <phoneticPr fontId="4" type="noConversion"/>
  </si>
  <si>
    <t>2010406</t>
    <phoneticPr fontId="4" type="noConversion"/>
  </si>
  <si>
    <t xml:space="preserve">      社会事业发展规划</t>
    <phoneticPr fontId="4" type="noConversion"/>
  </si>
  <si>
    <t xml:space="preserve">                 2010501</t>
    <phoneticPr fontId="4" type="noConversion"/>
  </si>
  <si>
    <t xml:space="preserve">      行政运行</t>
    <phoneticPr fontId="4" type="noConversion"/>
  </si>
  <si>
    <t xml:space="preserve">                2010502</t>
    <phoneticPr fontId="4" type="noConversion"/>
  </si>
  <si>
    <t xml:space="preserve">      一般行政管理事务</t>
    <phoneticPr fontId="4" type="noConversion"/>
  </si>
  <si>
    <t xml:space="preserve">      行政运行</t>
    <phoneticPr fontId="4" type="noConversion"/>
  </si>
  <si>
    <t xml:space="preserve">                 2010802</t>
    <phoneticPr fontId="4" type="noConversion"/>
  </si>
  <si>
    <t xml:space="preserve">                 2011002</t>
    <phoneticPr fontId="4" type="noConversion"/>
  </si>
  <si>
    <t xml:space="preserve">                 2012301</t>
    <phoneticPr fontId="4" type="noConversion"/>
  </si>
  <si>
    <t xml:space="preserve">                 2012302</t>
    <phoneticPr fontId="4" type="noConversion"/>
  </si>
  <si>
    <t xml:space="preserve">                 2012601</t>
    <phoneticPr fontId="4" type="noConversion"/>
  </si>
  <si>
    <t xml:space="preserve">                 2012602</t>
    <phoneticPr fontId="4" type="noConversion"/>
  </si>
  <si>
    <t>2012802</t>
  </si>
  <si>
    <t>2012804</t>
    <phoneticPr fontId="4" type="noConversion"/>
  </si>
  <si>
    <t xml:space="preserve">      参政议政</t>
    <phoneticPr fontId="4" type="noConversion"/>
  </si>
  <si>
    <t>2013102</t>
  </si>
  <si>
    <t>20132</t>
    <phoneticPr fontId="4" type="noConversion"/>
  </si>
  <si>
    <t>2013204</t>
    <phoneticPr fontId="4" type="noConversion"/>
  </si>
  <si>
    <t xml:space="preserve">      公务员事务</t>
    <phoneticPr fontId="4" type="noConversion"/>
  </si>
  <si>
    <t>2013402</t>
  </si>
  <si>
    <t>2013404</t>
    <phoneticPr fontId="4" type="noConversion"/>
  </si>
  <si>
    <t xml:space="preserve">      宗教事务</t>
    <phoneticPr fontId="4" type="noConversion"/>
  </si>
  <si>
    <t>2013602</t>
  </si>
  <si>
    <t>20138</t>
    <phoneticPr fontId="4" type="noConversion"/>
  </si>
  <si>
    <t>2013801</t>
    <phoneticPr fontId="4" type="noConversion"/>
  </si>
  <si>
    <t>2013802</t>
  </si>
  <si>
    <t>2013806</t>
    <phoneticPr fontId="4" type="noConversion"/>
  </si>
  <si>
    <t xml:space="preserve">      消费者权益保护</t>
    <phoneticPr fontId="4" type="noConversion"/>
  </si>
  <si>
    <t>2070101</t>
    <phoneticPr fontId="4" type="noConversion"/>
  </si>
  <si>
    <t>2070102</t>
  </si>
  <si>
    <t>2070108</t>
    <phoneticPr fontId="4" type="noConversion"/>
  </si>
  <si>
    <t xml:space="preserve">      文化活动</t>
    <phoneticPr fontId="4" type="noConversion"/>
  </si>
  <si>
    <t>2070109</t>
  </si>
  <si>
    <t xml:space="preserve">      群众活动</t>
    <phoneticPr fontId="4" type="noConversion"/>
  </si>
  <si>
    <t>20702</t>
    <phoneticPr fontId="4" type="noConversion"/>
  </si>
  <si>
    <t>2070202</t>
    <phoneticPr fontId="4" type="noConversion"/>
  </si>
  <si>
    <t xml:space="preserve">    文物</t>
    <phoneticPr fontId="4" type="noConversion"/>
  </si>
  <si>
    <t>20703</t>
    <phoneticPr fontId="4" type="noConversion"/>
  </si>
  <si>
    <t>2070307</t>
    <phoneticPr fontId="4" type="noConversion"/>
  </si>
  <si>
    <t xml:space="preserve">    体育</t>
    <phoneticPr fontId="4" type="noConversion"/>
  </si>
  <si>
    <t xml:space="preserve">      体育场馆</t>
    <phoneticPr fontId="4" type="noConversion"/>
  </si>
  <si>
    <t>20708</t>
    <phoneticPr fontId="4" type="noConversion"/>
  </si>
  <si>
    <t>2070899</t>
    <phoneticPr fontId="4" type="noConversion"/>
  </si>
  <si>
    <t xml:space="preserve">    广播电视</t>
    <phoneticPr fontId="4" type="noConversion"/>
  </si>
  <si>
    <t xml:space="preserve">      其他广播电视支出</t>
    <phoneticPr fontId="4" type="noConversion"/>
  </si>
  <si>
    <t>20601</t>
    <phoneticPr fontId="4" type="noConversion"/>
  </si>
  <si>
    <t>2060102</t>
    <phoneticPr fontId="4" type="noConversion"/>
  </si>
  <si>
    <t xml:space="preserve">    科学技术管理事务</t>
    <phoneticPr fontId="4" type="noConversion"/>
  </si>
  <si>
    <t>2060702</t>
  </si>
  <si>
    <t xml:space="preserve">      科普活动</t>
    <phoneticPr fontId="4" type="noConversion"/>
  </si>
  <si>
    <t>2080505</t>
    <phoneticPr fontId="4" type="noConversion"/>
  </si>
  <si>
    <t xml:space="preserve">      机关事业单位基本养老保险缴费支出</t>
    <phoneticPr fontId="4" type="noConversion"/>
  </si>
  <si>
    <t>2080705</t>
  </si>
  <si>
    <t xml:space="preserve">      公益性岗位补贴</t>
    <phoneticPr fontId="4" type="noConversion"/>
  </si>
  <si>
    <t>八、卫生健康支出</t>
    <phoneticPr fontId="4" type="noConversion"/>
  </si>
  <si>
    <t xml:space="preserve">    卫生健康管理事务</t>
    <phoneticPr fontId="4" type="noConversion"/>
  </si>
  <si>
    <t>21505</t>
    <phoneticPr fontId="4" type="noConversion"/>
  </si>
  <si>
    <t xml:space="preserve">      工业和信息产业监管</t>
    <phoneticPr fontId="4" type="noConversion"/>
  </si>
  <si>
    <t>2150510</t>
    <phoneticPr fontId="4" type="noConversion"/>
  </si>
  <si>
    <t>21507</t>
    <phoneticPr fontId="4" type="noConversion"/>
  </si>
  <si>
    <t xml:space="preserve">        工业和信息产业支持</t>
    <phoneticPr fontId="4" type="noConversion"/>
  </si>
  <si>
    <t xml:space="preserve">      国有资产监管</t>
    <phoneticPr fontId="4" type="noConversion"/>
  </si>
  <si>
    <t>2150799</t>
    <phoneticPr fontId="4" type="noConversion"/>
  </si>
  <si>
    <t xml:space="preserve">        其他国有资产监管支出</t>
    <phoneticPr fontId="4" type="noConversion"/>
  </si>
  <si>
    <t>21599</t>
    <phoneticPr fontId="4" type="noConversion"/>
  </si>
  <si>
    <t>2159904</t>
    <phoneticPr fontId="4" type="noConversion"/>
  </si>
  <si>
    <t xml:space="preserve">      其他资源勘探信息等支出</t>
    <phoneticPr fontId="4" type="noConversion"/>
  </si>
  <si>
    <t xml:space="preserve">        技术改造支出</t>
    <phoneticPr fontId="4" type="noConversion"/>
  </si>
  <si>
    <t>2160299</t>
    <phoneticPr fontId="4" type="noConversion"/>
  </si>
  <si>
    <t xml:space="preserve">        其他商业流通事务支出</t>
    <phoneticPr fontId="4" type="noConversion"/>
  </si>
  <si>
    <t>十七、自然资源海洋气象等支出</t>
    <phoneticPr fontId="4" type="noConversion"/>
  </si>
  <si>
    <t xml:space="preserve">      自然资源事务</t>
    <phoneticPr fontId="4" type="noConversion"/>
  </si>
  <si>
    <t>2200101</t>
    <phoneticPr fontId="4" type="noConversion"/>
  </si>
  <si>
    <t xml:space="preserve">        行政运行</t>
    <phoneticPr fontId="4" type="noConversion"/>
  </si>
  <si>
    <t xml:space="preserve">        一般行政管理事务</t>
    <phoneticPr fontId="4" type="noConversion"/>
  </si>
  <si>
    <t>2200102</t>
  </si>
  <si>
    <t xml:space="preserve">        国土整治</t>
    <phoneticPr fontId="4" type="noConversion"/>
  </si>
  <si>
    <t xml:space="preserve">                 2200502</t>
    <phoneticPr fontId="4" type="noConversion"/>
  </si>
  <si>
    <t>2200510</t>
  </si>
  <si>
    <t xml:space="preserve">        气象装备保障维护</t>
    <phoneticPr fontId="4" type="noConversion"/>
  </si>
  <si>
    <t>224</t>
    <phoneticPr fontId="4" type="noConversion"/>
  </si>
  <si>
    <t>灾害防治及应急管理支出</t>
    <phoneticPr fontId="4" type="noConversion"/>
  </si>
  <si>
    <t>22401</t>
    <phoneticPr fontId="4" type="noConversion"/>
  </si>
  <si>
    <t xml:space="preserve">      应急管理事务</t>
    <phoneticPr fontId="4" type="noConversion"/>
  </si>
  <si>
    <t>2240101</t>
    <phoneticPr fontId="4" type="noConversion"/>
  </si>
  <si>
    <t>2240102</t>
  </si>
  <si>
    <t>2240199</t>
    <phoneticPr fontId="4" type="noConversion"/>
  </si>
  <si>
    <t xml:space="preserve">        其他应急管理支出</t>
    <phoneticPr fontId="4" type="noConversion"/>
  </si>
  <si>
    <t>22402</t>
    <phoneticPr fontId="4" type="noConversion"/>
  </si>
  <si>
    <t>2240204</t>
    <phoneticPr fontId="4" type="noConversion"/>
  </si>
  <si>
    <t xml:space="preserve">      消防事务</t>
    <phoneticPr fontId="4" type="noConversion"/>
  </si>
  <si>
    <t xml:space="preserve">        消防应急救援</t>
    <phoneticPr fontId="4" type="noConversion"/>
  </si>
  <si>
    <t>22407</t>
    <phoneticPr fontId="4" type="noConversion"/>
  </si>
  <si>
    <t xml:space="preserve">      自然灾害救灾及恢复重建支出</t>
    <phoneticPr fontId="4" type="noConversion"/>
  </si>
  <si>
    <t>2240701</t>
    <phoneticPr fontId="4" type="noConversion"/>
  </si>
  <si>
    <t>2240799</t>
    <phoneticPr fontId="4" type="noConversion"/>
  </si>
  <si>
    <t xml:space="preserve">        中央自然灾害生活补助</t>
    <phoneticPr fontId="4" type="noConversion"/>
  </si>
  <si>
    <t xml:space="preserve">        其他灾害防治及应急管理支出</t>
    <phoneticPr fontId="4" type="noConversion"/>
  </si>
  <si>
    <t>20828</t>
    <phoneticPr fontId="4" type="noConversion"/>
  </si>
  <si>
    <t>2082802</t>
    <phoneticPr fontId="4" type="noConversion"/>
  </si>
  <si>
    <t xml:space="preserve">      拥军优属</t>
    <phoneticPr fontId="4" type="noConversion"/>
  </si>
  <si>
    <t xml:space="preserve">      其他社会保障和就业支出</t>
    <phoneticPr fontId="4" type="noConversion"/>
  </si>
  <si>
    <t xml:space="preserve">    退役军人管理事务</t>
    <phoneticPr fontId="4" type="noConversion"/>
  </si>
  <si>
    <t>30108</t>
  </si>
  <si>
    <t>30110</t>
  </si>
  <si>
    <t>30112</t>
    <phoneticPr fontId="4" type="noConversion"/>
  </si>
  <si>
    <t>机关事业单位基本养老保险缴费</t>
    <phoneticPr fontId="4" type="noConversion"/>
  </si>
  <si>
    <t>职工基本医疗保险缴费</t>
    <phoneticPr fontId="4" type="noConversion"/>
  </si>
  <si>
    <t>其他社会保障缴费</t>
    <phoneticPr fontId="4" type="noConversion"/>
  </si>
  <si>
    <t>2019年全县政府性基金收入预算</t>
    <phoneticPr fontId="4" type="noConversion"/>
  </si>
  <si>
    <t>2019年全县政府性基金支出预算</t>
    <phoneticPr fontId="4" type="noConversion"/>
  </si>
  <si>
    <t>2019年全县国有资本经营收入预算</t>
    <phoneticPr fontId="4" type="noConversion"/>
  </si>
  <si>
    <t>2019年全县国有资本经营支出预算</t>
    <phoneticPr fontId="4" type="noConversion"/>
  </si>
  <si>
    <t>2019年一般公共预算本级支出表</t>
    <phoneticPr fontId="9" type="noConversion"/>
  </si>
  <si>
    <t>2019年年一般公共预算本级基本支出表</t>
    <phoneticPr fontId="9" type="noConversion"/>
  </si>
  <si>
    <t>养老服务体系建设补助</t>
    <phoneticPr fontId="4" type="noConversion"/>
  </si>
  <si>
    <t>501</t>
    <phoneticPr fontId="4" type="noConversion"/>
  </si>
  <si>
    <t>2019年政府性基金预算专项转移支付分项目安排情况表</t>
    <phoneticPr fontId="9" type="noConversion"/>
  </si>
  <si>
    <t>2019年国有资本经营预算本级支出表</t>
    <phoneticPr fontId="9" type="noConversion"/>
  </si>
  <si>
    <t>2019年国有资本经营预算专项转移支付分地区安排情况表</t>
    <phoneticPr fontId="9" type="noConversion"/>
  </si>
  <si>
    <t>2019年国有资本经营预算专项转移支付分项目安排情况表</t>
    <phoneticPr fontId="9" type="noConversion"/>
  </si>
  <si>
    <t>2019年社会保险基金预算收入表</t>
    <phoneticPr fontId="9" type="noConversion"/>
  </si>
  <si>
    <t>2019年社会保险基金预算支出表</t>
    <phoneticPr fontId="9" type="noConversion"/>
  </si>
  <si>
    <t>PPP示范项目奖补资金</t>
  </si>
  <si>
    <t>农业生产发展（用于耕地地力保护）资金</t>
    <phoneticPr fontId="4" type="noConversion"/>
  </si>
  <si>
    <t>农业生产发展专项</t>
    <phoneticPr fontId="4" type="noConversion"/>
  </si>
  <si>
    <t>老党员生活补贴</t>
  </si>
  <si>
    <t>法院建设补助</t>
  </si>
  <si>
    <t>文化产业发展引导</t>
  </si>
  <si>
    <t>宣传文化（发展）专项</t>
  </si>
  <si>
    <t>旅游发展专项</t>
  </si>
  <si>
    <t>非物质文化遗产保护专项</t>
  </si>
  <si>
    <t>医疗救助补助</t>
    <phoneticPr fontId="4" type="noConversion"/>
  </si>
  <si>
    <t>扶贫专项资金</t>
    <phoneticPr fontId="4" type="noConversion"/>
  </si>
  <si>
    <t>林业改革发展补助</t>
  </si>
  <si>
    <t>农业生产发展资金（集体产权制度改革和两区划定）专项</t>
    <phoneticPr fontId="4" type="noConversion"/>
  </si>
  <si>
    <t>农业资源及生态 保护补助</t>
  </si>
  <si>
    <t>动物防疫等补助</t>
  </si>
  <si>
    <t>38951</t>
    <phoneticPr fontId="4" type="noConversion"/>
  </si>
  <si>
    <t>2019年一般公共预算税收返还、一般性和专项转移支付分地区
安排情况表</t>
    <phoneticPr fontId="9" type="noConversion"/>
  </si>
  <si>
    <t>2019年一般公共预算专项转移支付分项目安排情况表</t>
    <phoneticPr fontId="9" type="noConversion"/>
  </si>
  <si>
    <t>6.文化旅游体育与传媒支出</t>
    <phoneticPr fontId="4" type="noConversion"/>
  </si>
  <si>
    <t>六、文化旅游体育与传媒支出</t>
    <phoneticPr fontId="4" type="noConversion"/>
  </si>
  <si>
    <t>66085</t>
    <phoneticPr fontId="4" type="noConversion"/>
  </si>
  <si>
    <t>无国有资本经营收入预算，空表列示。</t>
    <phoneticPr fontId="4" type="noConversion"/>
  </si>
  <si>
    <t>无国有资本经营支出，空表列示。</t>
    <phoneticPr fontId="4" type="noConversion"/>
  </si>
</sst>
</file>

<file path=xl/styles.xml><?xml version="1.0" encoding="utf-8"?>
<styleSheet xmlns="http://schemas.openxmlformats.org/spreadsheetml/2006/main">
  <numFmts count="6">
    <numFmt numFmtId="176" formatCode="0.0_ "/>
    <numFmt numFmtId="177" formatCode="0_ "/>
    <numFmt numFmtId="178" formatCode="0.0"/>
    <numFmt numFmtId="179" formatCode="0_);[Red]\(0\)"/>
    <numFmt numFmtId="180" formatCode="0;_렀"/>
    <numFmt numFmtId="181" formatCode="0.00_ "/>
  </numFmts>
  <fonts count="5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Helv"/>
      <family val="2"/>
    </font>
    <font>
      <sz val="12"/>
      <name val="Times New Roman"/>
      <family val="1"/>
    </font>
    <font>
      <sz val="18"/>
      <name val="Times New Roman"/>
      <family val="1"/>
    </font>
    <font>
      <sz val="18"/>
      <name val="方正小标宋_GBK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7"/>
      <name val="Small Fonts"/>
      <family val="2"/>
    </font>
    <font>
      <sz val="10"/>
      <name val="MS Sans Serif"/>
      <family val="2"/>
    </font>
    <font>
      <sz val="11"/>
      <name val="宋体"/>
      <family val="3"/>
      <charset val="134"/>
    </font>
    <font>
      <sz val="12"/>
      <name val="Courier"/>
      <family val="3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20"/>
      <name val="宋体"/>
      <family val="3"/>
      <charset val="134"/>
    </font>
    <font>
      <sz val="11"/>
      <name val="黑体"/>
      <family val="3"/>
      <charset val="134"/>
    </font>
    <font>
      <sz val="11"/>
      <name val="方正书宋_GBK"/>
      <charset val="134"/>
    </font>
    <font>
      <b/>
      <sz val="11"/>
      <name val="方正书宋_GBK"/>
      <charset val="134"/>
    </font>
    <font>
      <b/>
      <sz val="11"/>
      <name val="方正仿宋_GBK"/>
      <charset val="134"/>
    </font>
    <font>
      <sz val="11"/>
      <name val="方正仿宋_GBK"/>
      <charset val="134"/>
    </font>
    <font>
      <sz val="9"/>
      <name val="Times New Roman"/>
      <family val="1"/>
    </font>
    <font>
      <sz val="14"/>
      <name val="Times New Roman"/>
      <family val="1"/>
    </font>
    <font>
      <sz val="10.5"/>
      <name val="方正仿宋_GBK"/>
      <charset val="134"/>
    </font>
    <font>
      <sz val="9"/>
      <name val="方正仿宋_GBK"/>
      <charset val="134"/>
    </font>
    <font>
      <sz val="9"/>
      <name val="方正书宋_GBK"/>
      <charset val="134"/>
    </font>
    <font>
      <b/>
      <sz val="9"/>
      <name val="方正书宋_GBK"/>
      <charset val="134"/>
    </font>
    <font>
      <sz val="10.5"/>
      <name val="Times New Roman"/>
      <family val="1"/>
    </font>
    <font>
      <b/>
      <sz val="9"/>
      <name val="Times New Roman"/>
      <family val="1"/>
    </font>
    <font>
      <b/>
      <sz val="12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Times New Roman"/>
      <family val="1"/>
    </font>
    <font>
      <sz val="10.5"/>
      <color indexed="8"/>
      <name val="Times New Roman"/>
      <family val="1"/>
    </font>
    <font>
      <sz val="10.5"/>
      <color indexed="8"/>
      <name val="方正书宋_GBK"/>
      <charset val="134"/>
    </font>
    <font>
      <sz val="10.5"/>
      <name val="方正书宋_GBK"/>
      <charset val="134"/>
    </font>
    <font>
      <b/>
      <sz val="11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方正书宋_GBK"/>
      <charset val="134"/>
    </font>
    <font>
      <sz val="12"/>
      <color indexed="20"/>
      <name val="宋体"/>
      <family val="3"/>
      <charset val="134"/>
    </font>
    <font>
      <sz val="12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黑体"/>
      <family val="3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仿宋_GB2312"/>
      <family val="3"/>
      <charset val="134"/>
    </font>
    <font>
      <sz val="16"/>
      <name val="仿宋_GB2312"/>
      <family val="3"/>
      <charset val="134"/>
    </font>
    <font>
      <sz val="22"/>
      <name val="方正小标宋简体"/>
      <charset val="134"/>
    </font>
    <font>
      <b/>
      <sz val="11"/>
      <color theme="1"/>
      <name val="宋体"/>
      <family val="3"/>
      <charset val="134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3">
    <xf numFmtId="0" fontId="0" fillId="0" borderId="0"/>
    <xf numFmtId="0" fontId="5" fillId="0" borderId="0"/>
    <xf numFmtId="0" fontId="5" fillId="0" borderId="0"/>
    <xf numFmtId="0" fontId="5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37" fontId="13" fillId="0" borderId="0"/>
    <xf numFmtId="0" fontId="14" fillId="0" borderId="0"/>
    <xf numFmtId="9" fontId="5" fillId="0" borderId="0" applyFont="0" applyFill="0" applyBorder="0" applyAlignment="0" applyProtection="0"/>
    <xf numFmtId="0" fontId="15" fillId="0" borderId="1">
      <alignment horizontal="distributed" vertical="center" wrapText="1"/>
    </xf>
    <xf numFmtId="0" fontId="19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9" fillId="0" borderId="0">
      <protection locked="0"/>
    </xf>
    <xf numFmtId="0" fontId="3" fillId="0" borderId="0"/>
    <xf numFmtId="0" fontId="9" fillId="0" borderId="0">
      <protection locked="0"/>
    </xf>
    <xf numFmtId="0" fontId="3" fillId="0" borderId="0"/>
    <xf numFmtId="0" fontId="3" fillId="0" borderId="0"/>
    <xf numFmtId="0" fontId="9" fillId="0" borderId="0">
      <protection locked="0"/>
    </xf>
    <xf numFmtId="0" fontId="3" fillId="0" borderId="0"/>
    <xf numFmtId="0" fontId="9" fillId="0" borderId="0">
      <protection locked="0"/>
    </xf>
    <xf numFmtId="0" fontId="3" fillId="0" borderId="0"/>
    <xf numFmtId="0" fontId="9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protection locked="0"/>
    </xf>
    <xf numFmtId="0" fontId="3" fillId="0" borderId="0"/>
    <xf numFmtId="0" fontId="5" fillId="0" borderId="0"/>
    <xf numFmtId="0" fontId="10" fillId="0" borderId="0"/>
    <xf numFmtId="0" fontId="3" fillId="0" borderId="0">
      <alignment vertical="center"/>
    </xf>
    <xf numFmtId="0" fontId="9" fillId="0" borderId="0">
      <protection locked="0"/>
    </xf>
    <xf numFmtId="0" fontId="3" fillId="0" borderId="0"/>
    <xf numFmtId="0" fontId="3" fillId="0" borderId="0"/>
    <xf numFmtId="0" fontId="3" fillId="0" borderId="0"/>
    <xf numFmtId="0" fontId="9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3" fillId="0" borderId="0"/>
    <xf numFmtId="0" fontId="3" fillId="0" borderId="0"/>
    <xf numFmtId="0" fontId="9" fillId="0" borderId="0">
      <protection locked="0"/>
    </xf>
    <xf numFmtId="0" fontId="9" fillId="0" borderId="0">
      <protection locked="0"/>
    </xf>
    <xf numFmtId="0" fontId="3" fillId="0" borderId="0"/>
    <xf numFmtId="0" fontId="3" fillId="0" borderId="0">
      <alignment vertical="center"/>
    </xf>
    <xf numFmtId="0" fontId="5" fillId="0" borderId="0"/>
    <xf numFmtId="0" fontId="3" fillId="0" borderId="0"/>
    <xf numFmtId="0" fontId="4" fillId="0" borderId="0">
      <protection locked="0"/>
    </xf>
    <xf numFmtId="0" fontId="9" fillId="0" borderId="0">
      <protection locked="0"/>
    </xf>
    <xf numFmtId="0" fontId="3" fillId="0" borderId="0"/>
    <xf numFmtId="0" fontId="42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14" fillId="0" borderId="0"/>
    <xf numFmtId="0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" fontId="15" fillId="0" borderId="1">
      <alignment vertical="center"/>
      <protection locked="0"/>
    </xf>
    <xf numFmtId="0" fontId="16" fillId="0" borderId="0"/>
    <xf numFmtId="178" fontId="15" fillId="0" borderId="1">
      <alignment vertical="center"/>
      <protection locked="0"/>
    </xf>
    <xf numFmtId="0" fontId="5" fillId="0" borderId="0"/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299">
    <xf numFmtId="0" fontId="0" fillId="0" borderId="0" xfId="0"/>
    <xf numFmtId="0" fontId="6" fillId="0" borderId="0" xfId="80" applyFont="1"/>
    <xf numFmtId="179" fontId="17" fillId="0" borderId="0" xfId="83" applyNumberFormat="1" applyFont="1" applyFill="1" applyAlignment="1">
      <alignment vertical="top"/>
      <protection locked="0"/>
    </xf>
    <xf numFmtId="0" fontId="17" fillId="0" borderId="0" xfId="83" applyFont="1" applyFill="1" applyAlignment="1">
      <alignment vertical="top"/>
      <protection locked="0"/>
    </xf>
    <xf numFmtId="49" fontId="17" fillId="0" borderId="0" xfId="83" applyNumberFormat="1" applyFont="1" applyFill="1" applyAlignment="1">
      <alignment horizontal="left" vertical="top"/>
      <protection locked="0"/>
    </xf>
    <xf numFmtId="179" fontId="17" fillId="0" borderId="1" xfId="83" applyNumberFormat="1" applyFont="1" applyFill="1" applyBorder="1" applyAlignment="1">
      <alignment vertical="center"/>
      <protection locked="0"/>
    </xf>
    <xf numFmtId="49" fontId="17" fillId="0" borderId="1" xfId="83" applyNumberFormat="1" applyFont="1" applyFill="1" applyBorder="1" applyAlignment="1">
      <alignment horizontal="left" vertical="center" indent="1"/>
      <protection locked="0"/>
    </xf>
    <xf numFmtId="49" fontId="18" fillId="0" borderId="1" xfId="83" applyNumberFormat="1" applyFont="1" applyFill="1" applyBorder="1" applyAlignment="1">
      <alignment horizontal="left" vertical="center"/>
      <protection locked="0"/>
    </xf>
    <xf numFmtId="177" fontId="18" fillId="0" borderId="1" xfId="83" applyNumberFormat="1" applyFont="1" applyFill="1" applyBorder="1" applyAlignment="1">
      <alignment vertical="center"/>
      <protection locked="0"/>
    </xf>
    <xf numFmtId="179" fontId="18" fillId="0" borderId="1" xfId="83" applyNumberFormat="1" applyFont="1" applyFill="1" applyBorder="1" applyAlignment="1">
      <alignment vertical="center"/>
      <protection locked="0"/>
    </xf>
    <xf numFmtId="0" fontId="18" fillId="0" borderId="0" xfId="80" applyFont="1" applyBorder="1" applyAlignment="1">
      <alignment horizontal="center" vertical="center"/>
    </xf>
    <xf numFmtId="0" fontId="18" fillId="0" borderId="0" xfId="80" applyFont="1" applyAlignment="1">
      <alignment horizontal="center" vertical="center"/>
    </xf>
    <xf numFmtId="0" fontId="17" fillId="0" borderId="0" xfId="80" applyFont="1" applyBorder="1"/>
    <xf numFmtId="0" fontId="17" fillId="0" borderId="0" xfId="80" applyFont="1"/>
    <xf numFmtId="0" fontId="18" fillId="0" borderId="0" xfId="80" applyFont="1" applyBorder="1"/>
    <xf numFmtId="0" fontId="18" fillId="0" borderId="0" xfId="80" applyFont="1"/>
    <xf numFmtId="49" fontId="22" fillId="0" borderId="1" xfId="83" applyNumberFormat="1" applyFont="1" applyFill="1" applyBorder="1" applyAlignment="1">
      <alignment horizontal="center" vertical="center"/>
      <protection locked="0"/>
    </xf>
    <xf numFmtId="0" fontId="22" fillId="0" borderId="1" xfId="83" applyFont="1" applyFill="1" applyBorder="1" applyAlignment="1">
      <alignment horizontal="center" vertical="center"/>
      <protection locked="0"/>
    </xf>
    <xf numFmtId="179" fontId="22" fillId="0" borderId="1" xfId="83" applyNumberFormat="1" applyFont="1" applyFill="1" applyBorder="1" applyAlignment="1">
      <alignment horizontal="center" vertical="center"/>
      <protection locked="0"/>
    </xf>
    <xf numFmtId="0" fontId="21" fillId="0" borderId="0" xfId="83" applyFont="1" applyFill="1" applyAlignment="1">
      <alignment vertical="top"/>
      <protection locked="0"/>
    </xf>
    <xf numFmtId="0" fontId="21" fillId="0" borderId="0" xfId="60" applyFont="1" applyFill="1" applyAlignment="1">
      <alignment vertical="center" wrapText="1"/>
    </xf>
    <xf numFmtId="179" fontId="21" fillId="0" borderId="0" xfId="83" applyNumberFormat="1" applyFont="1" applyFill="1" applyAlignment="1">
      <alignment vertical="top"/>
      <protection locked="0"/>
    </xf>
    <xf numFmtId="0" fontId="21" fillId="0" borderId="0" xfId="60" applyFont="1" applyFill="1" applyAlignment="1">
      <alignment horizontal="center" vertical="center" wrapText="1"/>
    </xf>
    <xf numFmtId="0" fontId="17" fillId="0" borderId="0" xfId="84" applyFont="1" applyBorder="1" applyAlignment="1">
      <alignment horizontal="left" vertical="center"/>
    </xf>
    <xf numFmtId="0" fontId="25" fillId="0" borderId="0" xfId="83" applyFont="1" applyFill="1" applyAlignment="1">
      <alignment vertical="top"/>
      <protection locked="0"/>
    </xf>
    <xf numFmtId="49" fontId="25" fillId="0" borderId="0" xfId="60" applyNumberFormat="1" applyFont="1" applyFill="1"/>
    <xf numFmtId="2" fontId="25" fillId="0" borderId="0" xfId="60" applyNumberFormat="1" applyFont="1" applyFill="1"/>
    <xf numFmtId="179" fontId="25" fillId="0" borderId="0" xfId="83" applyNumberFormat="1" applyFont="1" applyFill="1" applyAlignment="1">
      <alignment vertical="top"/>
      <protection locked="0"/>
    </xf>
    <xf numFmtId="179" fontId="17" fillId="0" borderId="0" xfId="83" applyNumberFormat="1" applyFont="1" applyFill="1" applyAlignment="1">
      <alignment horizontal="right" vertical="top"/>
      <protection locked="0"/>
    </xf>
    <xf numFmtId="49" fontId="18" fillId="0" borderId="1" xfId="83" applyNumberFormat="1" applyFont="1" applyFill="1" applyBorder="1" applyAlignment="1">
      <alignment horizontal="center" vertical="center"/>
      <protection locked="0"/>
    </xf>
    <xf numFmtId="0" fontId="18" fillId="0" borderId="1" xfId="83" applyFont="1" applyFill="1" applyBorder="1" applyAlignment="1">
      <alignment horizontal="center" vertical="center"/>
      <protection locked="0"/>
    </xf>
    <xf numFmtId="179" fontId="18" fillId="0" borderId="1" xfId="83" applyNumberFormat="1" applyFont="1" applyFill="1" applyBorder="1" applyAlignment="1">
      <alignment horizontal="center" vertical="center"/>
      <protection locked="0"/>
    </xf>
    <xf numFmtId="0" fontId="17" fillId="0" borderId="0" xfId="60" applyFont="1" applyFill="1" applyAlignment="1">
      <alignment vertical="center" wrapText="1"/>
    </xf>
    <xf numFmtId="0" fontId="17" fillId="0" borderId="0" xfId="60" applyFont="1" applyFill="1" applyAlignment="1">
      <alignment horizontal="center" vertical="center" wrapText="1"/>
    </xf>
    <xf numFmtId="0" fontId="18" fillId="0" borderId="1" xfId="83" applyFont="1" applyFill="1" applyBorder="1" applyAlignment="1">
      <alignment horizontal="left" vertical="center"/>
      <protection locked="0"/>
    </xf>
    <xf numFmtId="177" fontId="17" fillId="0" borderId="0" xfId="83" applyNumberFormat="1" applyFont="1" applyFill="1" applyAlignment="1">
      <alignment vertical="top"/>
      <protection locked="0"/>
    </xf>
    <xf numFmtId="181" fontId="17" fillId="0" borderId="0" xfId="83" applyNumberFormat="1" applyFont="1" applyFill="1" applyAlignment="1">
      <alignment vertical="top"/>
      <protection locked="0"/>
    </xf>
    <xf numFmtId="49" fontId="17" fillId="0" borderId="0" xfId="60" applyNumberFormat="1" applyFont="1" applyFill="1"/>
    <xf numFmtId="2" fontId="17" fillId="0" borderId="0" xfId="60" applyNumberFormat="1" applyFont="1" applyFill="1"/>
    <xf numFmtId="49" fontId="17" fillId="0" borderId="0" xfId="60" applyNumberFormat="1" applyFont="1" applyFill="1" applyAlignment="1" applyProtection="1">
      <alignment vertical="center"/>
      <protection locked="0"/>
    </xf>
    <xf numFmtId="2" fontId="17" fillId="0" borderId="0" xfId="60" applyNumberFormat="1" applyFont="1" applyFill="1" applyAlignment="1" applyProtection="1">
      <alignment vertical="center"/>
      <protection locked="0"/>
    </xf>
    <xf numFmtId="180" fontId="17" fillId="0" borderId="0" xfId="83" applyNumberFormat="1" applyFont="1" applyFill="1" applyAlignment="1">
      <alignment vertical="top"/>
      <protection locked="0"/>
    </xf>
    <xf numFmtId="177" fontId="25" fillId="0" borderId="0" xfId="83" applyNumberFormat="1" applyFont="1" applyFill="1" applyAlignment="1">
      <alignment vertical="top"/>
      <protection locked="0"/>
    </xf>
    <xf numFmtId="49" fontId="25" fillId="0" borderId="0" xfId="60" applyNumberFormat="1" applyFont="1" applyFill="1" applyAlignment="1" applyProtection="1">
      <alignment vertical="center"/>
      <protection locked="0"/>
    </xf>
    <xf numFmtId="2" fontId="25" fillId="0" borderId="0" xfId="60" applyNumberFormat="1" applyFont="1" applyFill="1" applyAlignment="1" applyProtection="1">
      <alignment vertical="center"/>
      <protection locked="0"/>
    </xf>
    <xf numFmtId="49" fontId="17" fillId="0" borderId="1" xfId="83" applyNumberFormat="1" applyFont="1" applyFill="1" applyBorder="1" applyAlignment="1">
      <alignment horizontal="left" vertical="center"/>
      <protection locked="0"/>
    </xf>
    <xf numFmtId="49" fontId="18" fillId="0" borderId="0" xfId="80" applyNumberFormat="1" applyFont="1" applyBorder="1" applyAlignment="1">
      <alignment horizontal="left" vertical="center"/>
    </xf>
    <xf numFmtId="49" fontId="18" fillId="0" borderId="0" xfId="80" applyNumberFormat="1" applyFont="1" applyAlignment="1">
      <alignment horizontal="left" vertical="center"/>
    </xf>
    <xf numFmtId="49" fontId="17" fillId="0" borderId="0" xfId="80" applyNumberFormat="1" applyFont="1" applyBorder="1" applyAlignment="1">
      <alignment horizontal="left" indent="1"/>
    </xf>
    <xf numFmtId="49" fontId="17" fillId="0" borderId="0" xfId="80" applyNumberFormat="1" applyFont="1" applyAlignment="1">
      <alignment horizontal="left" indent="1"/>
    </xf>
    <xf numFmtId="49" fontId="17" fillId="0" borderId="0" xfId="60" applyNumberFormat="1" applyFont="1" applyFill="1" applyAlignment="1">
      <alignment horizontal="left"/>
    </xf>
    <xf numFmtId="49" fontId="17" fillId="0" borderId="0" xfId="60" applyNumberFormat="1" applyFont="1" applyFill="1" applyAlignment="1" applyProtection="1">
      <alignment horizontal="left" vertical="center"/>
      <protection locked="0"/>
    </xf>
    <xf numFmtId="49" fontId="17" fillId="0" borderId="0" xfId="83" applyNumberFormat="1" applyFont="1" applyFill="1" applyAlignment="1">
      <alignment horizontal="left" vertical="top" indent="1"/>
      <protection locked="0"/>
    </xf>
    <xf numFmtId="49" fontId="17" fillId="0" borderId="0" xfId="60" applyNumberFormat="1" applyFont="1" applyFill="1" applyAlignment="1">
      <alignment horizontal="left" indent="1"/>
    </xf>
    <xf numFmtId="49" fontId="17" fillId="0" borderId="0" xfId="60" applyNumberFormat="1" applyFont="1" applyFill="1" applyAlignment="1" applyProtection="1">
      <alignment horizontal="left" vertical="center" indent="1"/>
      <protection locked="0"/>
    </xf>
    <xf numFmtId="49" fontId="17" fillId="0" borderId="1" xfId="83" applyNumberFormat="1" applyFont="1" applyFill="1" applyBorder="1" applyAlignment="1">
      <alignment horizontal="left" vertical="center" indent="2"/>
      <protection locked="0"/>
    </xf>
    <xf numFmtId="49" fontId="17" fillId="0" borderId="0" xfId="83" applyNumberFormat="1" applyFont="1" applyFill="1" applyAlignment="1">
      <alignment horizontal="left" vertical="top" indent="2"/>
      <protection locked="0"/>
    </xf>
    <xf numFmtId="49" fontId="17" fillId="0" borderId="0" xfId="60" applyNumberFormat="1" applyFont="1" applyFill="1" applyAlignment="1">
      <alignment horizontal="left" indent="2"/>
    </xf>
    <xf numFmtId="49" fontId="17" fillId="0" borderId="0" xfId="60" applyNumberFormat="1" applyFont="1" applyFill="1" applyAlignment="1" applyProtection="1">
      <alignment horizontal="left" vertical="center" indent="2"/>
      <protection locked="0"/>
    </xf>
    <xf numFmtId="0" fontId="6" fillId="0" borderId="0" xfId="60" applyFont="1" applyFill="1" applyAlignment="1">
      <alignment vertical="center"/>
    </xf>
    <xf numFmtId="179" fontId="17" fillId="0" borderId="0" xfId="60" applyNumberFormat="1" applyFont="1" applyFill="1" applyAlignment="1">
      <alignment horizontal="right" vertical="center"/>
    </xf>
    <xf numFmtId="179" fontId="6" fillId="0" borderId="0" xfId="60" applyNumberFormat="1" applyFont="1" applyFill="1" applyAlignment="1">
      <alignment vertical="center"/>
    </xf>
    <xf numFmtId="0" fontId="17" fillId="0" borderId="0" xfId="60" applyFont="1" applyFill="1" applyAlignment="1">
      <alignment vertical="center"/>
    </xf>
    <xf numFmtId="0" fontId="22" fillId="0" borderId="0" xfId="60" applyFont="1" applyFill="1" applyAlignment="1">
      <alignment vertical="center"/>
    </xf>
    <xf numFmtId="0" fontId="18" fillId="0" borderId="1" xfId="60" applyFont="1" applyFill="1" applyBorder="1" applyAlignment="1">
      <alignment horizontal="left" vertical="center"/>
    </xf>
    <xf numFmtId="0" fontId="18" fillId="0" borderId="0" xfId="60" applyFont="1" applyFill="1" applyAlignment="1">
      <alignment vertical="center"/>
    </xf>
    <xf numFmtId="0" fontId="17" fillId="0" borderId="1" xfId="60" applyFont="1" applyFill="1" applyBorder="1" applyAlignment="1">
      <alignment horizontal="center" vertical="center"/>
    </xf>
    <xf numFmtId="179" fontId="17" fillId="0" borderId="0" xfId="60" applyNumberFormat="1" applyFont="1" applyFill="1" applyAlignment="1">
      <alignment vertical="center"/>
    </xf>
    <xf numFmtId="0" fontId="18" fillId="0" borderId="1" xfId="60" applyFont="1" applyFill="1" applyBorder="1" applyAlignment="1">
      <alignment horizontal="center" vertical="center"/>
    </xf>
    <xf numFmtId="49" fontId="18" fillId="0" borderId="1" xfId="60" applyNumberFormat="1" applyFont="1" applyFill="1" applyBorder="1" applyAlignment="1">
      <alignment horizontal="left" vertical="center"/>
    </xf>
    <xf numFmtId="49" fontId="18" fillId="0" borderId="0" xfId="60" applyNumberFormat="1" applyFont="1" applyFill="1" applyAlignment="1">
      <alignment horizontal="left" vertical="center"/>
    </xf>
    <xf numFmtId="49" fontId="17" fillId="0" borderId="1" xfId="60" applyNumberFormat="1" applyFont="1" applyFill="1" applyBorder="1" applyAlignment="1">
      <alignment horizontal="left" vertical="center" indent="1"/>
    </xf>
    <xf numFmtId="49" fontId="17" fillId="0" borderId="0" xfId="60" applyNumberFormat="1" applyFont="1" applyFill="1" applyAlignment="1">
      <alignment horizontal="left" vertical="center" indent="1"/>
    </xf>
    <xf numFmtId="179" fontId="18" fillId="0" borderId="1" xfId="60" applyNumberFormat="1" applyFont="1" applyFill="1" applyBorder="1" applyAlignment="1">
      <alignment horizontal="center" vertical="center"/>
    </xf>
    <xf numFmtId="0" fontId="26" fillId="0" borderId="0" xfId="84" applyFont="1" applyBorder="1" applyAlignment="1">
      <alignment horizontal="left" vertical="center"/>
    </xf>
    <xf numFmtId="49" fontId="18" fillId="0" borderId="1" xfId="83" applyNumberFormat="1" applyFont="1" applyFill="1" applyBorder="1" applyAlignment="1">
      <alignment horizontal="left" vertical="center" indent="1"/>
      <protection locked="0"/>
    </xf>
    <xf numFmtId="179" fontId="31" fillId="0" borderId="0" xfId="83" applyNumberFormat="1" applyFont="1" applyFill="1" applyAlignment="1">
      <alignment horizontal="right" vertical="top"/>
      <protection locked="0"/>
    </xf>
    <xf numFmtId="0" fontId="18" fillId="0" borderId="0" xfId="83" applyFont="1" applyFill="1" applyAlignment="1">
      <alignment vertical="top"/>
      <protection locked="0"/>
    </xf>
    <xf numFmtId="0" fontId="32" fillId="0" borderId="0" xfId="83" applyFont="1" applyFill="1" applyAlignment="1">
      <alignment vertical="top"/>
      <protection locked="0"/>
    </xf>
    <xf numFmtId="0" fontId="32" fillId="0" borderId="0" xfId="60" applyFont="1" applyFill="1" applyAlignment="1">
      <alignment vertical="center" wrapText="1"/>
    </xf>
    <xf numFmtId="179" fontId="32" fillId="0" borderId="0" xfId="83" applyNumberFormat="1" applyFont="1" applyFill="1" applyAlignment="1">
      <alignment vertical="top"/>
      <protection locked="0"/>
    </xf>
    <xf numFmtId="0" fontId="32" fillId="0" borderId="0" xfId="60" applyFont="1" applyFill="1" applyAlignment="1">
      <alignment horizontal="center" vertical="center" wrapText="1"/>
    </xf>
    <xf numFmtId="49" fontId="17" fillId="0" borderId="1" xfId="83" applyNumberFormat="1" applyFont="1" applyFill="1" applyBorder="1" applyAlignment="1">
      <alignment horizontal="center" vertical="center"/>
      <protection locked="0"/>
    </xf>
    <xf numFmtId="181" fontId="25" fillId="0" borderId="0" xfId="83" applyNumberFormat="1" applyFont="1" applyFill="1" applyAlignment="1">
      <alignment vertical="top"/>
      <protection locked="0"/>
    </xf>
    <xf numFmtId="0" fontId="25" fillId="0" borderId="0" xfId="60" applyFont="1" applyFill="1" applyAlignment="1">
      <alignment vertical="center" wrapText="1"/>
    </xf>
    <xf numFmtId="0" fontId="25" fillId="0" borderId="0" xfId="60" applyFont="1" applyFill="1" applyAlignment="1">
      <alignment horizontal="center" vertical="center" wrapText="1"/>
    </xf>
    <xf numFmtId="177" fontId="17" fillId="0" borderId="1" xfId="83" applyNumberFormat="1" applyFont="1" applyFill="1" applyBorder="1" applyAlignment="1">
      <alignment vertical="center"/>
      <protection locked="0"/>
    </xf>
    <xf numFmtId="177" fontId="17" fillId="0" borderId="0" xfId="83" applyNumberFormat="1" applyFont="1" applyFill="1" applyAlignment="1">
      <alignment horizontal="left" vertical="top" indent="1"/>
      <protection locked="0"/>
    </xf>
    <xf numFmtId="0" fontId="17" fillId="0" borderId="0" xfId="83" applyFont="1" applyFill="1" applyAlignment="1">
      <alignment horizontal="left" vertical="top" indent="1"/>
      <protection locked="0"/>
    </xf>
    <xf numFmtId="2" fontId="17" fillId="0" borderId="0" xfId="60" applyNumberFormat="1" applyFont="1" applyFill="1" applyAlignment="1">
      <alignment horizontal="left" indent="1"/>
    </xf>
    <xf numFmtId="179" fontId="17" fillId="0" borderId="0" xfId="83" applyNumberFormat="1" applyFont="1" applyFill="1" applyAlignment="1">
      <alignment horizontal="left" vertical="top" indent="1"/>
      <protection locked="0"/>
    </xf>
    <xf numFmtId="2" fontId="17" fillId="0" borderId="0" xfId="60" applyNumberFormat="1" applyFont="1" applyFill="1" applyAlignment="1" applyProtection="1">
      <alignment horizontal="left" vertical="center" indent="1"/>
      <protection locked="0"/>
    </xf>
    <xf numFmtId="177" fontId="17" fillId="0" borderId="0" xfId="83" applyNumberFormat="1" applyFont="1" applyFill="1" applyAlignment="1">
      <alignment horizontal="left" vertical="top" indent="2"/>
      <protection locked="0"/>
    </xf>
    <xf numFmtId="0" fontId="17" fillId="0" borderId="0" xfId="83" applyFont="1" applyFill="1" applyAlignment="1">
      <alignment horizontal="left" vertical="top" indent="2"/>
      <protection locked="0"/>
    </xf>
    <xf numFmtId="2" fontId="17" fillId="0" borderId="0" xfId="60" applyNumberFormat="1" applyFont="1" applyFill="1" applyAlignment="1">
      <alignment horizontal="left" indent="2"/>
    </xf>
    <xf numFmtId="179" fontId="17" fillId="0" borderId="0" xfId="83" applyNumberFormat="1" applyFont="1" applyFill="1" applyAlignment="1">
      <alignment horizontal="left" vertical="top" indent="2"/>
      <protection locked="0"/>
    </xf>
    <xf numFmtId="2" fontId="17" fillId="0" borderId="0" xfId="60" applyNumberFormat="1" applyFont="1" applyFill="1" applyAlignment="1" applyProtection="1">
      <alignment horizontal="left" vertical="center" indent="2"/>
      <protection locked="0"/>
    </xf>
    <xf numFmtId="49" fontId="18" fillId="0" borderId="1" xfId="60" applyNumberFormat="1" applyFont="1" applyFill="1" applyBorder="1" applyAlignment="1">
      <alignment horizontal="left" vertical="center" indent="1"/>
    </xf>
    <xf numFmtId="49" fontId="18" fillId="0" borderId="0" xfId="60" applyNumberFormat="1" applyFont="1" applyFill="1" applyAlignment="1">
      <alignment horizontal="left" vertical="center" indent="1"/>
    </xf>
    <xf numFmtId="0" fontId="17" fillId="0" borderId="1" xfId="60" applyFont="1" applyFill="1" applyBorder="1" applyAlignment="1">
      <alignment horizontal="left" vertical="center" indent="2"/>
    </xf>
    <xf numFmtId="0" fontId="17" fillId="0" borderId="0" xfId="60" applyFont="1" applyFill="1" applyAlignment="1">
      <alignment horizontal="left" vertical="center" indent="2"/>
    </xf>
    <xf numFmtId="179" fontId="17" fillId="0" borderId="0" xfId="60" applyNumberFormat="1" applyFont="1" applyFill="1" applyAlignment="1">
      <alignment horizontal="left" vertical="center" indent="2"/>
    </xf>
    <xf numFmtId="49" fontId="25" fillId="0" borderId="0" xfId="83" applyNumberFormat="1" applyFont="1" applyFill="1" applyAlignment="1">
      <alignment horizontal="left" vertical="top" indent="1"/>
      <protection locked="0"/>
    </xf>
    <xf numFmtId="49" fontId="25" fillId="0" borderId="0" xfId="60" applyNumberFormat="1" applyFont="1" applyFill="1" applyAlignment="1">
      <alignment horizontal="left" indent="1"/>
    </xf>
    <xf numFmtId="49" fontId="25" fillId="0" borderId="0" xfId="60" applyNumberFormat="1" applyFont="1" applyFill="1" applyAlignment="1" applyProtection="1">
      <alignment horizontal="left" vertical="center" indent="1"/>
      <protection locked="0"/>
    </xf>
    <xf numFmtId="49" fontId="25" fillId="0" borderId="0" xfId="83" applyNumberFormat="1" applyFont="1" applyFill="1" applyAlignment="1">
      <alignment horizontal="left" vertical="top" indent="2"/>
      <protection locked="0"/>
    </xf>
    <xf numFmtId="49" fontId="25" fillId="0" borderId="0" xfId="60" applyNumberFormat="1" applyFont="1" applyFill="1" applyAlignment="1">
      <alignment horizontal="left" indent="2"/>
    </xf>
    <xf numFmtId="49" fontId="25" fillId="0" borderId="0" xfId="60" applyNumberFormat="1" applyFont="1" applyFill="1" applyAlignment="1" applyProtection="1">
      <alignment horizontal="left" vertical="center" indent="2"/>
      <protection locked="0"/>
    </xf>
    <xf numFmtId="179" fontId="17" fillId="0" borderId="0" xfId="83" applyNumberFormat="1" applyFont="1" applyFill="1" applyAlignment="1">
      <alignment horizontal="right" vertical="center"/>
      <protection locked="0"/>
    </xf>
    <xf numFmtId="1" fontId="22" fillId="0" borderId="1" xfId="80" applyNumberFormat="1" applyFont="1" applyBorder="1" applyAlignment="1" applyProtection="1">
      <alignment horizontal="center" vertical="center" wrapText="1"/>
      <protection locked="0"/>
    </xf>
    <xf numFmtId="0" fontId="26" fillId="0" borderId="0" xfId="84" applyFont="1" applyBorder="1" applyAlignment="1">
      <alignment horizontal="left" vertical="center" wrapText="1"/>
    </xf>
    <xf numFmtId="0" fontId="6" fillId="0" borderId="0" xfId="80" applyFont="1" applyAlignment="1">
      <alignment wrapText="1"/>
    </xf>
    <xf numFmtId="0" fontId="18" fillId="0" borderId="0" xfId="80" applyFont="1" applyAlignment="1">
      <alignment horizontal="center" wrapText="1"/>
    </xf>
    <xf numFmtId="0" fontId="17" fillId="0" borderId="0" xfId="80" applyFont="1" applyAlignment="1">
      <alignment wrapText="1"/>
    </xf>
    <xf numFmtId="0" fontId="22" fillId="0" borderId="1" xfId="80" applyFont="1" applyBorder="1" applyAlignment="1">
      <alignment horizontal="center" vertical="center" wrapText="1"/>
    </xf>
    <xf numFmtId="0" fontId="22" fillId="0" borderId="0" xfId="80" applyFont="1" applyBorder="1" applyAlignment="1">
      <alignment horizontal="center" vertical="center" wrapText="1"/>
    </xf>
    <xf numFmtId="0" fontId="22" fillId="0" borderId="0" xfId="80" applyFont="1" applyAlignment="1">
      <alignment horizontal="center" vertical="center" wrapText="1"/>
    </xf>
    <xf numFmtId="177" fontId="17" fillId="0" borderId="1" xfId="80" applyNumberFormat="1" applyFont="1" applyFill="1" applyBorder="1" applyAlignment="1">
      <alignment horizontal="right" vertical="center" wrapText="1"/>
    </xf>
    <xf numFmtId="0" fontId="18" fillId="0" borderId="0" xfId="80" applyFont="1" applyBorder="1" applyAlignment="1">
      <alignment horizontal="center" vertical="center" wrapText="1"/>
    </xf>
    <xf numFmtId="0" fontId="18" fillId="0" borderId="0" xfId="80" applyFont="1" applyAlignment="1">
      <alignment horizontal="center" vertical="center" wrapText="1"/>
    </xf>
    <xf numFmtId="0" fontId="18" fillId="0" borderId="1" xfId="80" applyFont="1" applyBorder="1" applyAlignment="1">
      <alignment horizontal="center" vertical="center" wrapText="1"/>
    </xf>
    <xf numFmtId="177" fontId="17" fillId="0" borderId="1" xfId="80" applyNumberFormat="1" applyFont="1" applyBorder="1" applyAlignment="1">
      <alignment horizontal="right" vertical="center" wrapText="1"/>
    </xf>
    <xf numFmtId="0" fontId="18" fillId="0" borderId="0" xfId="80" applyFont="1" applyBorder="1" applyAlignment="1">
      <alignment wrapText="1"/>
    </xf>
    <xf numFmtId="0" fontId="18" fillId="0" borderId="0" xfId="80" applyFont="1" applyAlignment="1">
      <alignment wrapText="1"/>
    </xf>
    <xf numFmtId="49" fontId="23" fillId="0" borderId="1" xfId="83" applyNumberFormat="1" applyFont="1" applyFill="1" applyBorder="1" applyAlignment="1">
      <alignment horizontal="left" vertical="center" wrapText="1" indent="1"/>
      <protection locked="0"/>
    </xf>
    <xf numFmtId="0" fontId="17" fillId="0" borderId="0" xfId="84" applyFont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vertical="center"/>
    </xf>
    <xf numFmtId="177" fontId="15" fillId="0" borderId="1" xfId="0" applyNumberFormat="1" applyFont="1" applyFill="1" applyBorder="1" applyAlignment="1" applyProtection="1">
      <alignment horizontal="left" vertical="center"/>
      <protection locked="0"/>
    </xf>
    <xf numFmtId="176" fontId="15" fillId="0" borderId="1" xfId="0" applyNumberFormat="1" applyFont="1" applyFill="1" applyBorder="1" applyAlignment="1" applyProtection="1">
      <alignment horizontal="left" vertical="center"/>
      <protection locked="0"/>
    </xf>
    <xf numFmtId="0" fontId="15" fillId="0" borderId="1" xfId="0" applyFont="1" applyFill="1" applyBorder="1" applyAlignment="1">
      <alignment vertical="center"/>
    </xf>
    <xf numFmtId="0" fontId="15" fillId="0" borderId="1" xfId="0" applyFont="1" applyBorder="1" applyAlignment="1">
      <alignment vertical="center"/>
    </xf>
    <xf numFmtId="179" fontId="2" fillId="0" borderId="1" xfId="0" applyNumberFormat="1" applyFont="1" applyBorder="1" applyAlignment="1" applyProtection="1">
      <alignment vertical="center" wrapText="1"/>
    </xf>
    <xf numFmtId="179" fontId="0" fillId="0" borderId="1" xfId="0" applyNumberFormat="1" applyFont="1" applyFill="1" applyBorder="1" applyAlignment="1">
      <alignment vertical="center"/>
    </xf>
    <xf numFmtId="179" fontId="36" fillId="0" borderId="1" xfId="0" applyNumberFormat="1" applyFont="1" applyBorder="1"/>
    <xf numFmtId="179" fontId="0" fillId="0" borderId="1" xfId="0" applyNumberFormat="1" applyBorder="1" applyAlignment="1" applyProtection="1">
      <alignment vertical="center" wrapText="1"/>
    </xf>
    <xf numFmtId="179" fontId="33" fillId="0" borderId="1" xfId="0" applyNumberFormat="1" applyFont="1" applyFill="1" applyBorder="1" applyAlignment="1">
      <alignment horizontal="center" vertical="center" wrapText="1"/>
    </xf>
    <xf numFmtId="49" fontId="15" fillId="0" borderId="1" xfId="60" applyNumberFormat="1" applyFont="1" applyFill="1" applyBorder="1" applyAlignment="1">
      <alignment horizontal="left" vertical="center" indent="1"/>
    </xf>
    <xf numFmtId="0" fontId="37" fillId="0" borderId="1" xfId="82" applyFont="1" applyBorder="1" applyAlignment="1" applyProtection="1">
      <alignment horizontal="center" vertical="center" wrapText="1"/>
    </xf>
    <xf numFmtId="0" fontId="38" fillId="0" borderId="1" xfId="82" applyFont="1" applyBorder="1" applyAlignment="1" applyProtection="1">
      <alignment horizontal="left" vertical="center" wrapText="1"/>
    </xf>
    <xf numFmtId="0" fontId="17" fillId="0" borderId="1" xfId="82" applyFont="1" applyBorder="1" applyAlignment="1">
      <alignment horizontal="center" vertical="center"/>
      <protection locked="0"/>
    </xf>
    <xf numFmtId="0" fontId="31" fillId="0" borderId="1" xfId="82" applyFont="1" applyBorder="1" applyAlignment="1">
      <alignment horizontal="left" vertical="center" wrapText="1"/>
      <protection locked="0"/>
    </xf>
    <xf numFmtId="49" fontId="17" fillId="0" borderId="1" xfId="60" applyNumberFormat="1" applyFont="1" applyFill="1" applyBorder="1" applyAlignment="1">
      <alignment horizontal="center" vertical="center"/>
    </xf>
    <xf numFmtId="49" fontId="17" fillId="0" borderId="1" xfId="83" applyNumberFormat="1" applyFont="1" applyFill="1" applyBorder="1" applyAlignment="1">
      <alignment horizontal="right" vertical="center"/>
      <protection locked="0"/>
    </xf>
    <xf numFmtId="179" fontId="2" fillId="0" borderId="1" xfId="0" applyNumberFormat="1" applyFont="1" applyBorder="1" applyAlignment="1" applyProtection="1">
      <alignment horizontal="right" vertical="center" wrapText="1"/>
    </xf>
    <xf numFmtId="179" fontId="0" fillId="0" borderId="1" xfId="0" applyNumberFormat="1" applyFont="1" applyFill="1" applyBorder="1" applyAlignment="1">
      <alignment horizontal="right" vertical="center"/>
    </xf>
    <xf numFmtId="49" fontId="18" fillId="0" borderId="3" xfId="83" applyNumberFormat="1" applyFont="1" applyFill="1" applyBorder="1" applyAlignment="1">
      <alignment horizontal="center" vertical="center"/>
      <protection locked="0"/>
    </xf>
    <xf numFmtId="0" fontId="18" fillId="0" borderId="3" xfId="83" applyFont="1" applyFill="1" applyBorder="1" applyAlignment="1">
      <alignment horizontal="center" vertical="center"/>
      <protection locked="0"/>
    </xf>
    <xf numFmtId="179" fontId="18" fillId="0" borderId="3" xfId="83" applyNumberFormat="1" applyFont="1" applyFill="1" applyBorder="1" applyAlignment="1">
      <alignment horizontal="center" vertical="center"/>
      <protection locked="0"/>
    </xf>
    <xf numFmtId="49" fontId="17" fillId="0" borderId="4" xfId="83" applyNumberFormat="1" applyFont="1" applyFill="1" applyBorder="1" applyAlignment="1">
      <alignment horizontal="left" vertical="center" indent="2"/>
      <protection locked="0"/>
    </xf>
    <xf numFmtId="177" fontId="15" fillId="0" borderId="4" xfId="0" applyNumberFormat="1" applyFont="1" applyFill="1" applyBorder="1" applyAlignment="1" applyProtection="1">
      <alignment horizontal="left" vertical="center"/>
      <protection locked="0"/>
    </xf>
    <xf numFmtId="179" fontId="0" fillId="0" borderId="4" xfId="0" applyNumberFormat="1" applyFont="1" applyFill="1" applyBorder="1" applyAlignment="1">
      <alignment vertical="center"/>
    </xf>
    <xf numFmtId="49" fontId="17" fillId="0" borderId="1" xfId="83" applyNumberFormat="1" applyFont="1" applyFill="1" applyBorder="1" applyAlignment="1">
      <alignment horizontal="right" vertical="top"/>
      <protection locked="0"/>
    </xf>
    <xf numFmtId="49" fontId="17" fillId="0" borderId="1" xfId="83" applyNumberFormat="1" applyFont="1" applyFill="1" applyBorder="1" applyAlignment="1">
      <alignment horizontal="center" vertical="top"/>
      <protection locked="0"/>
    </xf>
    <xf numFmtId="49" fontId="18" fillId="0" borderId="1" xfId="83" applyNumberFormat="1" applyFont="1" applyFill="1" applyBorder="1" applyAlignment="1">
      <alignment horizontal="left" vertical="top"/>
      <protection locked="0"/>
    </xf>
    <xf numFmtId="177" fontId="15" fillId="0" borderId="1" xfId="80" applyNumberFormat="1" applyFont="1" applyFill="1" applyBorder="1" applyAlignment="1">
      <alignment horizontal="center" vertical="center" wrapText="1"/>
    </xf>
    <xf numFmtId="179" fontId="41" fillId="0" borderId="1" xfId="0" applyNumberFormat="1" applyFont="1" applyFill="1" applyBorder="1" applyAlignment="1">
      <alignment horizontal="center" vertical="center"/>
    </xf>
    <xf numFmtId="179" fontId="4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1" fillId="0" borderId="1" xfId="80" applyFont="1" applyBorder="1" applyAlignment="1">
      <alignment horizontal="center" vertical="center" wrapText="1"/>
    </xf>
    <xf numFmtId="177" fontId="43" fillId="0" borderId="1" xfId="0" applyNumberFormat="1" applyFont="1" applyFill="1" applyBorder="1" applyAlignment="1">
      <alignment horizontal="center" vertical="center"/>
    </xf>
    <xf numFmtId="179" fontId="18" fillId="0" borderId="1" xfId="83" applyNumberFormat="1" applyFont="1" applyFill="1" applyBorder="1" applyAlignment="1">
      <alignment vertical="top"/>
      <protection locked="0"/>
    </xf>
    <xf numFmtId="49" fontId="47" fillId="20" borderId="1" xfId="79" applyNumberFormat="1" applyFont="1" applyFill="1" applyBorder="1" applyAlignment="1">
      <alignment horizontal="center" vertical="center" wrapText="1"/>
    </xf>
    <xf numFmtId="0" fontId="47" fillId="20" borderId="1" xfId="79" applyFont="1" applyFill="1" applyBorder="1" applyAlignment="1" applyProtection="1">
      <alignment horizontal="center" vertical="center" wrapText="1"/>
      <protection locked="0"/>
    </xf>
    <xf numFmtId="0" fontId="41" fillId="0" borderId="1" xfId="0" applyNumberFormat="1" applyFont="1" applyBorder="1" applyAlignment="1">
      <alignment vertical="center"/>
    </xf>
    <xf numFmtId="49" fontId="32" fillId="0" borderId="0" xfId="60" applyNumberFormat="1" applyFont="1" applyFill="1"/>
    <xf numFmtId="2" fontId="32" fillId="0" borderId="0" xfId="60" applyNumberFormat="1" applyFont="1" applyFill="1"/>
    <xf numFmtId="0" fontId="41" fillId="0" borderId="1" xfId="0" applyNumberFormat="1" applyFont="1" applyFill="1" applyBorder="1" applyAlignment="1">
      <alignment vertical="center"/>
    </xf>
    <xf numFmtId="49" fontId="18" fillId="0" borderId="0" xfId="83" applyNumberFormat="1" applyFont="1" applyFill="1" applyAlignment="1">
      <alignment horizontal="left" vertical="top"/>
      <protection locked="0"/>
    </xf>
    <xf numFmtId="49" fontId="18" fillId="0" borderId="0" xfId="60" applyNumberFormat="1" applyFont="1" applyFill="1" applyAlignment="1">
      <alignment horizontal="left"/>
    </xf>
    <xf numFmtId="49" fontId="18" fillId="0" borderId="0" xfId="60" applyNumberFormat="1" applyFont="1" applyFill="1" applyAlignment="1" applyProtection="1">
      <alignment horizontal="left" vertical="center"/>
      <protection locked="0"/>
    </xf>
    <xf numFmtId="0" fontId="41" fillId="0" borderId="1" xfId="0" applyFont="1" applyBorder="1" applyAlignment="1">
      <alignment vertical="center"/>
    </xf>
    <xf numFmtId="179" fontId="43" fillId="0" borderId="1" xfId="0" applyNumberFormat="1" applyFont="1" applyBorder="1" applyAlignment="1" applyProtection="1">
      <alignment horizontal="center" vertical="center" wrapText="1"/>
    </xf>
    <xf numFmtId="0" fontId="15" fillId="0" borderId="1" xfId="82" applyFont="1" applyBorder="1" applyAlignment="1">
      <alignment horizontal="center" vertical="top"/>
      <protection locked="0"/>
    </xf>
    <xf numFmtId="0" fontId="44" fillId="0" borderId="1" xfId="82" applyFont="1" applyBorder="1" applyAlignment="1" applyProtection="1">
      <alignment horizontal="center" vertical="center" wrapText="1"/>
    </xf>
    <xf numFmtId="49" fontId="18" fillId="0" borderId="2" xfId="83" applyNumberFormat="1" applyFont="1" applyFill="1" applyBorder="1" applyAlignment="1">
      <alignment horizontal="left" vertical="center" indent="1"/>
      <protection locked="0"/>
    </xf>
    <xf numFmtId="177" fontId="18" fillId="0" borderId="3" xfId="83" applyNumberFormat="1" applyFont="1" applyFill="1" applyBorder="1" applyAlignment="1">
      <alignment vertical="center"/>
      <protection locked="0"/>
    </xf>
    <xf numFmtId="0" fontId="17" fillId="0" borderId="0" xfId="83" applyFont="1" applyFill="1" applyBorder="1" applyAlignment="1">
      <alignment vertical="top"/>
      <protection locked="0"/>
    </xf>
    <xf numFmtId="0" fontId="25" fillId="0" borderId="0" xfId="83" applyFont="1" applyFill="1" applyBorder="1" applyAlignment="1">
      <alignment vertical="top"/>
      <protection locked="0"/>
    </xf>
    <xf numFmtId="49" fontId="25" fillId="0" borderId="0" xfId="60" applyNumberFormat="1" applyFont="1" applyFill="1" applyBorder="1"/>
    <xf numFmtId="2" fontId="25" fillId="0" borderId="0" xfId="60" applyNumberFormat="1" applyFont="1" applyFill="1" applyBorder="1"/>
    <xf numFmtId="179" fontId="25" fillId="0" borderId="0" xfId="83" applyNumberFormat="1" applyFont="1" applyFill="1" applyBorder="1" applyAlignment="1">
      <alignment vertical="top"/>
      <protection locked="0"/>
    </xf>
    <xf numFmtId="177" fontId="25" fillId="0" borderId="0" xfId="83" applyNumberFormat="1" applyFont="1" applyFill="1" applyBorder="1" applyAlignment="1">
      <alignment vertical="top"/>
      <protection locked="0"/>
    </xf>
    <xf numFmtId="49" fontId="25" fillId="0" borderId="0" xfId="60" applyNumberFormat="1" applyFont="1" applyFill="1" applyBorder="1" applyAlignment="1" applyProtection="1">
      <alignment vertical="center"/>
      <protection locked="0"/>
    </xf>
    <xf numFmtId="2" fontId="25" fillId="0" borderId="0" xfId="60" applyNumberFormat="1" applyFont="1" applyFill="1" applyBorder="1" applyAlignment="1" applyProtection="1">
      <alignment vertical="center"/>
      <protection locked="0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left" vertical="center" wrapText="1"/>
    </xf>
    <xf numFmtId="177" fontId="49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center" vertical="center" wrapText="1"/>
    </xf>
    <xf numFmtId="177" fontId="50" fillId="0" borderId="1" xfId="0" applyNumberFormat="1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vertical="center"/>
    </xf>
    <xf numFmtId="177" fontId="50" fillId="0" borderId="1" xfId="0" applyNumberFormat="1" applyFont="1" applyBorder="1" applyAlignment="1">
      <alignment horizontal="center" vertical="center"/>
    </xf>
    <xf numFmtId="177" fontId="50" fillId="0" borderId="1" xfId="83" applyNumberFormat="1" applyFont="1" applyFill="1" applyBorder="1" applyAlignment="1">
      <alignment horizontal="center" vertical="center"/>
      <protection locked="0"/>
    </xf>
    <xf numFmtId="0" fontId="49" fillId="0" borderId="1" xfId="0" applyFont="1" applyBorder="1" applyAlignment="1">
      <alignment horizontal="center" vertical="center"/>
    </xf>
    <xf numFmtId="177" fontId="49" fillId="0" borderId="1" xfId="0" applyNumberFormat="1" applyFont="1" applyBorder="1" applyAlignment="1">
      <alignment horizontal="center" vertical="center"/>
    </xf>
    <xf numFmtId="49" fontId="17" fillId="21" borderId="1" xfId="83" applyNumberFormat="1" applyFont="1" applyFill="1" applyBorder="1" applyAlignment="1">
      <alignment horizontal="right" vertical="top"/>
      <protection locked="0"/>
    </xf>
    <xf numFmtId="176" fontId="15" fillId="21" borderId="1" xfId="0" applyNumberFormat="1" applyFont="1" applyFill="1" applyBorder="1" applyAlignment="1" applyProtection="1">
      <alignment horizontal="left" vertical="center"/>
      <protection locked="0"/>
    </xf>
    <xf numFmtId="179" fontId="0" fillId="21" borderId="1" xfId="0" applyNumberFormat="1" applyFont="1" applyFill="1" applyBorder="1" applyAlignment="1">
      <alignment horizontal="right" vertical="center"/>
    </xf>
    <xf numFmtId="0" fontId="17" fillId="21" borderId="0" xfId="83" applyFont="1" applyFill="1" applyAlignment="1">
      <alignment vertical="top"/>
      <protection locked="0"/>
    </xf>
    <xf numFmtId="0" fontId="25" fillId="21" borderId="0" xfId="83" applyFont="1" applyFill="1" applyAlignment="1">
      <alignment vertical="top"/>
      <protection locked="0"/>
    </xf>
    <xf numFmtId="49" fontId="25" fillId="21" borderId="0" xfId="60" applyNumberFormat="1" applyFont="1" applyFill="1"/>
    <xf numFmtId="2" fontId="25" fillId="21" borderId="0" xfId="60" applyNumberFormat="1" applyFont="1" applyFill="1"/>
    <xf numFmtId="179" fontId="25" fillId="21" borderId="0" xfId="83" applyNumberFormat="1" applyFont="1" applyFill="1" applyAlignment="1">
      <alignment vertical="top"/>
      <protection locked="0"/>
    </xf>
    <xf numFmtId="177" fontId="15" fillId="21" borderId="1" xfId="0" applyNumberFormat="1" applyFont="1" applyFill="1" applyBorder="1" applyAlignment="1" applyProtection="1">
      <alignment horizontal="left" vertical="center"/>
      <protection locked="0"/>
    </xf>
    <xf numFmtId="179" fontId="15" fillId="0" borderId="1" xfId="0" applyNumberFormat="1" applyFont="1" applyBorder="1"/>
    <xf numFmtId="49" fontId="17" fillId="21" borderId="1" xfId="83" applyNumberFormat="1" applyFont="1" applyFill="1" applyBorder="1" applyAlignment="1">
      <alignment horizontal="center" vertical="center"/>
      <protection locked="0"/>
    </xf>
    <xf numFmtId="49" fontId="18" fillId="21" borderId="1" xfId="83" applyNumberFormat="1" applyFont="1" applyFill="1" applyBorder="1" applyAlignment="1">
      <alignment horizontal="center" vertical="center"/>
      <protection locked="0"/>
    </xf>
    <xf numFmtId="49" fontId="11" fillId="20" borderId="1" xfId="79" applyNumberFormat="1" applyFont="1" applyFill="1" applyBorder="1" applyAlignment="1">
      <alignment horizontal="center" vertical="center" wrapText="1"/>
    </xf>
    <xf numFmtId="0" fontId="50" fillId="0" borderId="1" xfId="0" applyNumberFormat="1" applyFont="1" applyFill="1" applyBorder="1" applyAlignment="1" applyProtection="1">
      <alignment horizontal="left" vertical="center"/>
      <protection locked="0"/>
    </xf>
    <xf numFmtId="179" fontId="50" fillId="0" borderId="1" xfId="0" applyNumberFormat="1" applyFont="1" applyBorder="1" applyAlignment="1">
      <alignment horizontal="center" vertical="center" wrapText="1"/>
    </xf>
    <xf numFmtId="0" fontId="50" fillId="0" borderId="1" xfId="0" applyNumberFormat="1" applyFont="1" applyFill="1" applyBorder="1" applyAlignment="1" applyProtection="1">
      <alignment vertical="center"/>
      <protection locked="0"/>
    </xf>
    <xf numFmtId="0" fontId="49" fillId="0" borderId="1" xfId="0" applyFont="1" applyBorder="1" applyAlignment="1">
      <alignment vertical="center"/>
    </xf>
    <xf numFmtId="179" fontId="11" fillId="0" borderId="1" xfId="0" applyNumberFormat="1" applyFont="1" applyFill="1" applyBorder="1" applyAlignment="1">
      <alignment horizontal="center" vertical="center"/>
    </xf>
    <xf numFmtId="179" fontId="51" fillId="0" borderId="1" xfId="0" applyNumberFormat="1" applyFont="1" applyFill="1" applyBorder="1" applyAlignment="1">
      <alignment horizontal="center" vertical="center"/>
    </xf>
    <xf numFmtId="179" fontId="50" fillId="0" borderId="1" xfId="0" applyNumberFormat="1" applyFont="1" applyBorder="1" applyAlignment="1">
      <alignment horizontal="center" vertical="center"/>
    </xf>
    <xf numFmtId="179" fontId="52" fillId="0" borderId="1" xfId="0" applyNumberFormat="1" applyFont="1" applyFill="1" applyBorder="1" applyAlignment="1" applyProtection="1">
      <alignment vertical="center"/>
    </xf>
    <xf numFmtId="179" fontId="52" fillId="0" borderId="1" xfId="0" applyNumberFormat="1" applyFont="1" applyFill="1" applyBorder="1" applyAlignment="1" applyProtection="1">
      <alignment horizontal="left" vertical="center"/>
    </xf>
    <xf numFmtId="179" fontId="52" fillId="0" borderId="1" xfId="0" applyNumberFormat="1" applyFont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18" fillId="0" borderId="1" xfId="80" applyNumberFormat="1" applyFont="1" applyBorder="1" applyAlignment="1">
      <alignment horizontal="center" vertical="center" wrapText="1"/>
    </xf>
    <xf numFmtId="0" fontId="6" fillId="0" borderId="1" xfId="60" applyFont="1" applyFill="1" applyBorder="1" applyAlignment="1">
      <alignment vertical="center"/>
    </xf>
    <xf numFmtId="0" fontId="49" fillId="0" borderId="1" xfId="0" applyFont="1" applyBorder="1" applyAlignment="1">
      <alignment horizontal="left" vertical="center"/>
    </xf>
    <xf numFmtId="0" fontId="18" fillId="0" borderId="2" xfId="83" applyFont="1" applyFill="1" applyBorder="1" applyAlignment="1">
      <alignment vertical="center"/>
      <protection locked="0"/>
    </xf>
    <xf numFmtId="0" fontId="6" fillId="21" borderId="0" xfId="6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53" fillId="0" borderId="0" xfId="0" applyFont="1" applyAlignment="1">
      <alignment horizontal="right" vertical="center" wrapText="1"/>
    </xf>
    <xf numFmtId="0" fontId="53" fillId="0" borderId="0" xfId="0" applyFont="1" applyAlignment="1">
      <alignment horizontal="center" vertical="center" wrapText="1"/>
    </xf>
    <xf numFmtId="179" fontId="49" fillId="0" borderId="1" xfId="0" applyNumberFormat="1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179" fontId="49" fillId="0" borderId="1" xfId="0" applyNumberFormat="1" applyFont="1" applyBorder="1" applyAlignment="1">
      <alignment horizontal="center" vertical="center"/>
    </xf>
    <xf numFmtId="0" fontId="50" fillId="21" borderId="1" xfId="0" applyFont="1" applyFill="1" applyBorder="1" applyAlignment="1">
      <alignment vertical="center" wrapText="1"/>
    </xf>
    <xf numFmtId="0" fontId="50" fillId="21" borderId="1" xfId="0" applyFont="1" applyFill="1" applyBorder="1" applyAlignment="1">
      <alignment horizontal="center" vertical="center"/>
    </xf>
    <xf numFmtId="0" fontId="50" fillId="21" borderId="3" xfId="0" applyFont="1" applyFill="1" applyBorder="1" applyAlignment="1">
      <alignment vertical="center" wrapText="1"/>
    </xf>
    <xf numFmtId="0" fontId="50" fillId="21" borderId="3" xfId="0" applyFont="1" applyFill="1" applyBorder="1" applyAlignment="1">
      <alignment horizontal="center" vertical="center"/>
    </xf>
    <xf numFmtId="0" fontId="49" fillId="21" borderId="1" xfId="0" applyFont="1" applyFill="1" applyBorder="1" applyAlignment="1">
      <alignment vertical="center"/>
    </xf>
    <xf numFmtId="0" fontId="49" fillId="21" borderId="1" xfId="0" applyFont="1" applyFill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49" fontId="22" fillId="0" borderId="2" xfId="83" applyNumberFormat="1" applyFont="1" applyFill="1" applyBorder="1" applyAlignment="1">
      <alignment horizontal="center" vertical="center"/>
      <protection locked="0"/>
    </xf>
    <xf numFmtId="179" fontId="52" fillId="0" borderId="5" xfId="0" applyNumberFormat="1" applyFont="1" applyBorder="1" applyAlignment="1">
      <alignment horizontal="left" vertical="center"/>
    </xf>
    <xf numFmtId="49" fontId="18" fillId="21" borderId="1" xfId="83" applyNumberFormat="1" applyFont="1" applyFill="1" applyBorder="1" applyAlignment="1">
      <alignment horizontal="left" vertical="top"/>
      <protection locked="0"/>
    </xf>
    <xf numFmtId="0" fontId="41" fillId="21" borderId="1" xfId="0" applyFont="1" applyFill="1" applyBorder="1" applyAlignment="1">
      <alignment vertical="center"/>
    </xf>
    <xf numFmtId="179" fontId="0" fillId="21" borderId="1" xfId="0" applyNumberFormat="1" applyFont="1" applyFill="1" applyBorder="1" applyAlignment="1">
      <alignment vertical="center"/>
    </xf>
    <xf numFmtId="49" fontId="17" fillId="21" borderId="1" xfId="83" applyNumberFormat="1" applyFont="1" applyFill="1" applyBorder="1" applyAlignment="1">
      <alignment horizontal="center" vertical="top"/>
      <protection locked="0"/>
    </xf>
    <xf numFmtId="0" fontId="15" fillId="21" borderId="1" xfId="0" applyFont="1" applyFill="1" applyBorder="1" applyAlignment="1">
      <alignment vertical="center"/>
    </xf>
    <xf numFmtId="0" fontId="41" fillId="21" borderId="1" xfId="0" applyNumberFormat="1" applyFont="1" applyFill="1" applyBorder="1" applyAlignment="1">
      <alignment vertical="center"/>
    </xf>
    <xf numFmtId="177" fontId="43" fillId="21" borderId="1" xfId="0" applyNumberFormat="1" applyFont="1" applyFill="1" applyBorder="1" applyAlignment="1">
      <alignment horizontal="center" vertical="center"/>
    </xf>
    <xf numFmtId="0" fontId="18" fillId="21" borderId="0" xfId="83" applyFont="1" applyFill="1" applyAlignment="1">
      <alignment vertical="top"/>
      <protection locked="0"/>
    </xf>
    <xf numFmtId="0" fontId="32" fillId="21" borderId="0" xfId="83" applyFont="1" applyFill="1" applyAlignment="1">
      <alignment vertical="top"/>
      <protection locked="0"/>
    </xf>
    <xf numFmtId="49" fontId="32" fillId="21" borderId="0" xfId="60" applyNumberFormat="1" applyFont="1" applyFill="1"/>
    <xf numFmtId="2" fontId="32" fillId="21" borderId="0" xfId="60" applyNumberFormat="1" applyFont="1" applyFill="1"/>
    <xf numFmtId="179" fontId="32" fillId="21" borderId="0" xfId="83" applyNumberFormat="1" applyFont="1" applyFill="1" applyAlignment="1">
      <alignment vertical="top"/>
      <protection locked="0"/>
    </xf>
    <xf numFmtId="179" fontId="2" fillId="21" borderId="1" xfId="0" applyNumberFormat="1" applyFont="1" applyFill="1" applyBorder="1" applyAlignment="1" applyProtection="1">
      <alignment vertical="center" wrapText="1"/>
      <protection locked="0"/>
    </xf>
    <xf numFmtId="0" fontId="17" fillId="0" borderId="1" xfId="6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20" borderId="1" xfId="79" applyFont="1" applyFill="1" applyBorder="1" applyAlignment="1" applyProtection="1">
      <alignment horizontal="center" vertical="center" wrapText="1"/>
      <protection locked="0"/>
    </xf>
    <xf numFmtId="0" fontId="26" fillId="0" borderId="0" xfId="84" applyFont="1" applyBorder="1" applyAlignment="1">
      <alignment horizontal="center" vertical="center" wrapText="1"/>
    </xf>
    <xf numFmtId="179" fontId="31" fillId="0" borderId="0" xfId="83" applyNumberFormat="1" applyFont="1" applyFill="1" applyAlignment="1">
      <alignment horizontal="center" vertical="top"/>
      <protection locked="0"/>
    </xf>
    <xf numFmtId="0" fontId="6" fillId="0" borderId="0" xfId="80" applyFont="1" applyAlignment="1">
      <alignment horizontal="center" wrapText="1"/>
    </xf>
    <xf numFmtId="0" fontId="41" fillId="0" borderId="2" xfId="80" applyFont="1" applyBorder="1" applyAlignment="1">
      <alignment horizontal="center" wrapText="1"/>
    </xf>
    <xf numFmtId="179" fontId="15" fillId="21" borderId="1" xfId="81" applyNumberFormat="1" applyFont="1" applyFill="1" applyBorder="1" applyAlignment="1">
      <alignment horizontal="center" vertical="center"/>
    </xf>
    <xf numFmtId="1" fontId="15" fillId="21" borderId="1" xfId="0" applyNumberFormat="1" applyFont="1" applyFill="1" applyBorder="1" applyAlignment="1" applyProtection="1">
      <alignment horizontal="center" vertical="center"/>
      <protection locked="0"/>
    </xf>
    <xf numFmtId="0" fontId="17" fillId="21" borderId="0" xfId="80" applyFont="1" applyFill="1" applyAlignment="1">
      <alignment wrapText="1"/>
    </xf>
    <xf numFmtId="49" fontId="47" fillId="21" borderId="1" xfId="79" applyNumberFormat="1" applyFont="1" applyFill="1" applyBorder="1" applyAlignment="1">
      <alignment horizontal="center" vertical="center" wrapText="1"/>
    </xf>
    <xf numFmtId="49" fontId="11" fillId="21" borderId="1" xfId="79" applyNumberFormat="1" applyFont="1" applyFill="1" applyBorder="1" applyAlignment="1">
      <alignment horizontal="center" vertical="center" wrapText="1"/>
    </xf>
    <xf numFmtId="0" fontId="47" fillId="21" borderId="1" xfId="79" applyFont="1" applyFill="1" applyBorder="1" applyAlignment="1" applyProtection="1">
      <alignment horizontal="center" vertical="center" wrapText="1"/>
      <protection locked="0"/>
    </xf>
    <xf numFmtId="0" fontId="15" fillId="21" borderId="0" xfId="80" applyFont="1" applyFill="1" applyAlignment="1">
      <alignment wrapText="1"/>
    </xf>
    <xf numFmtId="0" fontId="17" fillId="0" borderId="1" xfId="80" applyFont="1" applyBorder="1" applyAlignment="1">
      <alignment horizontal="center" vertical="center" wrapText="1"/>
    </xf>
    <xf numFmtId="0" fontId="15" fillId="21" borderId="1" xfId="80" applyFont="1" applyFill="1" applyBorder="1" applyAlignment="1">
      <alignment horizontal="center" vertical="center" wrapText="1"/>
    </xf>
    <xf numFmtId="0" fontId="17" fillId="21" borderId="1" xfId="80" applyFont="1" applyFill="1" applyBorder="1" applyAlignment="1">
      <alignment horizontal="center" vertical="center" wrapText="1"/>
    </xf>
    <xf numFmtId="179" fontId="18" fillId="0" borderId="1" xfId="80" applyNumberFormat="1" applyFont="1" applyBorder="1" applyAlignment="1">
      <alignment horizontal="center" vertical="center" wrapText="1"/>
    </xf>
    <xf numFmtId="179" fontId="17" fillId="0" borderId="0" xfId="83" applyNumberFormat="1" applyFont="1" applyFill="1" applyAlignment="1">
      <alignment horizontal="center" vertical="top"/>
      <protection locked="0"/>
    </xf>
    <xf numFmtId="179" fontId="55" fillId="21" borderId="1" xfId="0" applyNumberFormat="1" applyFont="1" applyFill="1" applyBorder="1" applyAlignment="1">
      <alignment horizontal="center" vertical="center"/>
    </xf>
    <xf numFmtId="49" fontId="41" fillId="0" borderId="1" xfId="83" applyNumberFormat="1" applyFont="1" applyFill="1" applyBorder="1" applyAlignment="1">
      <alignment horizontal="center" vertical="top"/>
      <protection locked="0"/>
    </xf>
    <xf numFmtId="49" fontId="18" fillId="0" borderId="1" xfId="83" applyNumberFormat="1" applyFont="1" applyFill="1" applyBorder="1" applyAlignment="1">
      <alignment horizontal="center" vertical="top"/>
      <protection locked="0"/>
    </xf>
    <xf numFmtId="0" fontId="18" fillId="0" borderId="1" xfId="60" applyFont="1" applyFill="1" applyBorder="1" applyAlignment="1">
      <alignment horizontal="center" vertical="center"/>
    </xf>
    <xf numFmtId="0" fontId="23" fillId="0" borderId="2" xfId="83" applyFont="1" applyFill="1" applyBorder="1" applyAlignment="1">
      <alignment horizontal="center" vertical="center"/>
      <protection locked="0"/>
    </xf>
    <xf numFmtId="0" fontId="18" fillId="0" borderId="5" xfId="83" applyFont="1" applyFill="1" applyBorder="1" applyAlignment="1">
      <alignment horizontal="center" vertical="center"/>
      <protection locked="0"/>
    </xf>
    <xf numFmtId="0" fontId="18" fillId="0" borderId="1" xfId="83" applyFont="1" applyFill="1" applyBorder="1" applyAlignment="1">
      <alignment horizontal="center" vertical="center"/>
      <protection locked="0"/>
    </xf>
    <xf numFmtId="49" fontId="15" fillId="0" borderId="0" xfId="83" applyNumberFormat="1" applyFont="1" applyFill="1" applyBorder="1" applyAlignment="1">
      <alignment horizontal="center" vertical="top"/>
      <protection locked="0"/>
    </xf>
    <xf numFmtId="49" fontId="17" fillId="0" borderId="0" xfId="83" applyNumberFormat="1" applyFont="1" applyFill="1" applyBorder="1" applyAlignment="1">
      <alignment horizontal="center" vertical="top"/>
      <protection locked="0"/>
    </xf>
    <xf numFmtId="49" fontId="15" fillId="0" borderId="6" xfId="83" applyNumberFormat="1" applyFont="1" applyFill="1" applyBorder="1" applyAlignment="1">
      <alignment horizontal="center" vertical="top"/>
      <protection locked="0"/>
    </xf>
    <xf numFmtId="49" fontId="17" fillId="0" borderId="6" xfId="83" applyNumberFormat="1" applyFont="1" applyFill="1" applyBorder="1" applyAlignment="1">
      <alignment horizontal="center" vertical="top"/>
      <protection locked="0"/>
    </xf>
    <xf numFmtId="0" fontId="3" fillId="0" borderId="6" xfId="80" applyFont="1" applyBorder="1" applyAlignment="1">
      <alignment horizontal="center" wrapText="1"/>
    </xf>
    <xf numFmtId="0" fontId="6" fillId="0" borderId="6" xfId="80" applyFont="1" applyBorder="1" applyAlignment="1">
      <alignment horizontal="center" wrapText="1"/>
    </xf>
    <xf numFmtId="0" fontId="54" fillId="21" borderId="0" xfId="0" applyFont="1" applyFill="1" applyAlignment="1">
      <alignment horizontal="center" vertical="center" wrapText="1"/>
    </xf>
    <xf numFmtId="0" fontId="8" fillId="21" borderId="0" xfId="83" applyFont="1" applyFill="1" applyAlignment="1">
      <alignment horizontal="center" vertical="top"/>
      <protection locked="0"/>
    </xf>
    <xf numFmtId="0" fontId="7" fillId="21" borderId="0" xfId="83" applyFont="1" applyFill="1" applyAlignment="1">
      <alignment horizontal="center" vertical="top"/>
      <protection locked="0"/>
    </xf>
    <xf numFmtId="179" fontId="7" fillId="21" borderId="0" xfId="83" applyNumberFormat="1" applyFont="1" applyFill="1" applyAlignment="1">
      <alignment horizontal="center" vertical="top"/>
      <protection locked="0"/>
    </xf>
    <xf numFmtId="0" fontId="8" fillId="21" borderId="0" xfId="60" applyFont="1" applyFill="1" applyAlignment="1">
      <alignment horizontal="center" vertical="center"/>
    </xf>
    <xf numFmtId="0" fontId="7" fillId="21" borderId="0" xfId="60" applyFont="1" applyFill="1" applyAlignment="1">
      <alignment horizontal="center" vertical="center"/>
    </xf>
    <xf numFmtId="0" fontId="8" fillId="21" borderId="0" xfId="83" applyFont="1" applyFill="1" applyAlignment="1">
      <alignment horizontal="center" vertical="center" wrapText="1"/>
      <protection locked="0"/>
    </xf>
    <xf numFmtId="0" fontId="7" fillId="21" borderId="0" xfId="83" applyFont="1" applyFill="1" applyAlignment="1">
      <alignment horizontal="center" vertical="center"/>
      <protection locked="0"/>
    </xf>
    <xf numFmtId="49" fontId="8" fillId="21" borderId="0" xfId="80" applyNumberFormat="1" applyFont="1" applyFill="1" applyAlignment="1">
      <alignment horizontal="center" vertical="center" wrapText="1"/>
    </xf>
    <xf numFmtId="49" fontId="7" fillId="21" borderId="0" xfId="80" applyNumberFormat="1" applyFont="1" applyFill="1" applyAlignment="1">
      <alignment horizontal="centerContinuous" vertical="center" wrapText="1"/>
    </xf>
    <xf numFmtId="49" fontId="8" fillId="21" borderId="0" xfId="80" applyNumberFormat="1" applyFont="1" applyFill="1" applyAlignment="1">
      <alignment horizontal="centerContinuous" vertical="center" wrapText="1"/>
    </xf>
    <xf numFmtId="0" fontId="10" fillId="0" borderId="0" xfId="60" applyFont="1" applyFill="1" applyAlignment="1">
      <alignment vertical="center"/>
    </xf>
    <xf numFmtId="49" fontId="15" fillId="0" borderId="0" xfId="83" applyNumberFormat="1" applyFont="1" applyFill="1" applyAlignment="1">
      <alignment horizontal="left" vertical="top"/>
      <protection locked="0"/>
    </xf>
  </cellXfs>
  <cellStyles count="103">
    <cellStyle name="_ET_STYLE_NoName_00_" xfId="1"/>
    <cellStyle name="_ET_STYLE_NoName_00__2016年人代会报告附表20160104" xfId="2"/>
    <cellStyle name="_ET_STYLE_NoName_00__国库1月5日调整表" xfId="3"/>
    <cellStyle name="20% - 着色 1" xfId="4"/>
    <cellStyle name="20% - 着色 2" xfId="5"/>
    <cellStyle name="20% - 着色 3" xfId="6"/>
    <cellStyle name="20% - 着色 4" xfId="7"/>
    <cellStyle name="20% - 着色 5" xfId="8"/>
    <cellStyle name="20% - 着色 6" xfId="9"/>
    <cellStyle name="40% - 着色 1" xfId="10"/>
    <cellStyle name="40% - 着色 2" xfId="11"/>
    <cellStyle name="40% - 着色 3" xfId="12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no dec" xfId="22"/>
    <cellStyle name="Normal_APR" xfId="23"/>
    <cellStyle name="百分比 2" xfId="24"/>
    <cellStyle name="表标题" xfId="25"/>
    <cellStyle name="差_保定市2015年预算表格（八张全表不含定州）" xfId="26"/>
    <cellStyle name="差_部门基本支出预算统计表2016发海娟" xfId="27"/>
    <cellStyle name="差_发老吕2016基本支出测算11.28" xfId="28"/>
    <cellStyle name="差_附表1-6" xfId="29"/>
    <cellStyle name="差_全国各省民生政策标准10.7(lp稿)(1)" xfId="30"/>
    <cellStyle name="常规" xfId="0" builtinId="0"/>
    <cellStyle name="常规 10" xfId="31"/>
    <cellStyle name="常规 104" xfId="32"/>
    <cellStyle name="常规 11" xfId="33"/>
    <cellStyle name="常规 113" xfId="34"/>
    <cellStyle name="常规 116" xfId="35"/>
    <cellStyle name="常规 12" xfId="36"/>
    <cellStyle name="常规 121" xfId="37"/>
    <cellStyle name="常规 13" xfId="38"/>
    <cellStyle name="常规 137" xfId="39"/>
    <cellStyle name="常规 14" xfId="40"/>
    <cellStyle name="常规 148" xfId="41"/>
    <cellStyle name="常规 149" xfId="42"/>
    <cellStyle name="常规 157" xfId="43"/>
    <cellStyle name="常规 165" xfId="44"/>
    <cellStyle name="常规 188" xfId="45"/>
    <cellStyle name="常规 19" xfId="46"/>
    <cellStyle name="常规 192" xfId="47"/>
    <cellStyle name="常规 2" xfId="48"/>
    <cellStyle name="常规 2 2" xfId="49"/>
    <cellStyle name="常规 2_保定市2015年预算表格（八张全表不含定州）" xfId="50"/>
    <cellStyle name="常规 20" xfId="51"/>
    <cellStyle name="常规 202" xfId="52"/>
    <cellStyle name="常规 208" xfId="53"/>
    <cellStyle name="常规 209" xfId="54"/>
    <cellStyle name="常规 21" xfId="55"/>
    <cellStyle name="常规 213" xfId="56"/>
    <cellStyle name="常规 215" xfId="57"/>
    <cellStyle name="常规 219" xfId="58"/>
    <cellStyle name="常规 221" xfId="59"/>
    <cellStyle name="常规 3" xfId="60"/>
    <cellStyle name="常规 3 2" xfId="61"/>
    <cellStyle name="常规 3_保定市2015年预算表格（八张全表不含定州）" xfId="62"/>
    <cellStyle name="常规 30" xfId="63"/>
    <cellStyle name="常规 39" xfId="64"/>
    <cellStyle name="常规 4" xfId="65"/>
    <cellStyle name="常规 40" xfId="66"/>
    <cellStyle name="常规 41" xfId="67"/>
    <cellStyle name="常规 43" xfId="68"/>
    <cellStyle name="常规 44" xfId="69"/>
    <cellStyle name="常规 45" xfId="70"/>
    <cellStyle name="常规 46" xfId="71"/>
    <cellStyle name="常规 47" xfId="72"/>
    <cellStyle name="常规 5" xfId="73"/>
    <cellStyle name="常规 54" xfId="74"/>
    <cellStyle name="常规 55" xfId="75"/>
    <cellStyle name="常规 6" xfId="76"/>
    <cellStyle name="常规 8" xfId="77"/>
    <cellStyle name="常规 90" xfId="78"/>
    <cellStyle name="常规_2010年预算附表(财政)" xfId="79"/>
    <cellStyle name="常规_2013.1.人代会报告附表" xfId="80"/>
    <cellStyle name="常规_Sheet1" xfId="81"/>
    <cellStyle name="常规_部门基本支出预算统计表2016发海娟" xfId="82"/>
    <cellStyle name="常规_功能分类1212zhangl" xfId="83"/>
    <cellStyle name="常规_人代会报告附表（定）曹铂0103" xfId="84"/>
    <cellStyle name="好_保定市2015年预算表格（八张全表不含定州）" xfId="85"/>
    <cellStyle name="好_部门基本支出预算统计表2016发海娟" xfId="86"/>
    <cellStyle name="好_附表1-6" xfId="87"/>
    <cellStyle name="普通_97-917" xfId="88"/>
    <cellStyle name="千分位[0]_BT (2)" xfId="89"/>
    <cellStyle name="千分位_97-917" xfId="90"/>
    <cellStyle name="千位[0]_1" xfId="91"/>
    <cellStyle name="千位_1" xfId="92"/>
    <cellStyle name="数字" xfId="93"/>
    <cellStyle name="未定义" xfId="94"/>
    <cellStyle name="小数" xfId="95"/>
    <cellStyle name="样式 1" xfId="96"/>
    <cellStyle name="着色 1" xfId="97"/>
    <cellStyle name="着色 2" xfId="98"/>
    <cellStyle name="着色 3" xfId="99"/>
    <cellStyle name="着色 4" xfId="100"/>
    <cellStyle name="着色 5" xfId="101"/>
    <cellStyle name="着色 6" xfId="10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4"/>
  </sheetPr>
  <dimension ref="A1:F26"/>
  <sheetViews>
    <sheetView workbookViewId="0">
      <selection activeCell="A2" sqref="A2:B2"/>
    </sheetView>
  </sheetViews>
  <sheetFormatPr defaultColWidth="0" defaultRowHeight="15.75"/>
  <cols>
    <col min="1" max="2" width="33.5" style="1" customWidth="1"/>
    <col min="3" max="3" width="8" style="1" bestFit="1" customWidth="1"/>
    <col min="4" max="4" width="7.875" style="1" bestFit="1" customWidth="1"/>
    <col min="5" max="5" width="8.5" style="1" hidden="1" customWidth="1"/>
    <col min="6" max="6" width="7.875" style="1" hidden="1" customWidth="1"/>
    <col min="7" max="254" width="7.875" style="1" customWidth="1"/>
    <col min="255" max="255" width="35.75" style="1" customWidth="1"/>
    <col min="256" max="16384" width="0" style="1" hidden="1"/>
  </cols>
  <sheetData>
    <row r="1" spans="1:5" ht="18" customHeight="1">
      <c r="A1" s="23" t="s">
        <v>273</v>
      </c>
      <c r="B1" s="74"/>
    </row>
    <row r="2" spans="1:5" ht="39.950000000000003" customHeight="1">
      <c r="A2" s="286" t="s">
        <v>851</v>
      </c>
      <c r="B2" s="286"/>
    </row>
    <row r="3" spans="1:5" ht="18.75" customHeight="1">
      <c r="A3" s="225"/>
      <c r="B3" s="226" t="s">
        <v>852</v>
      </c>
    </row>
    <row r="4" spans="1:5" s="11" customFormat="1" ht="48" customHeight="1">
      <c r="A4" s="184" t="s">
        <v>200</v>
      </c>
      <c r="B4" s="184" t="s">
        <v>853</v>
      </c>
      <c r="C4" s="10"/>
    </row>
    <row r="5" spans="1:5" s="47" customFormat="1" ht="21.75" customHeight="1">
      <c r="A5" s="185" t="s">
        <v>673</v>
      </c>
      <c r="B5" s="186">
        <f>SUM(B6:B19)</f>
        <v>89425</v>
      </c>
      <c r="C5" s="46"/>
    </row>
    <row r="6" spans="1:5" s="49" customFormat="1" ht="21.75" customHeight="1">
      <c r="A6" s="187" t="s">
        <v>674</v>
      </c>
      <c r="B6" s="188">
        <v>39160</v>
      </c>
      <c r="C6" s="48"/>
      <c r="E6" s="49">
        <v>988753</v>
      </c>
    </row>
    <row r="7" spans="1:5" s="13" customFormat="1" ht="21.75" customHeight="1">
      <c r="A7" s="187" t="s">
        <v>675</v>
      </c>
      <c r="B7" s="188"/>
      <c r="C7" s="12"/>
      <c r="E7" s="13">
        <v>822672</v>
      </c>
    </row>
    <row r="8" spans="1:5" s="11" customFormat="1" ht="21.75" customHeight="1">
      <c r="A8" s="187" t="s">
        <v>676</v>
      </c>
      <c r="B8" s="189">
        <v>10200</v>
      </c>
      <c r="C8" s="10"/>
    </row>
    <row r="9" spans="1:5" s="13" customFormat="1" ht="21.75" customHeight="1">
      <c r="A9" s="187" t="s">
        <v>677</v>
      </c>
      <c r="B9" s="189">
        <v>985</v>
      </c>
      <c r="C9" s="12"/>
      <c r="E9" s="13">
        <v>988753</v>
      </c>
    </row>
    <row r="10" spans="1:5" s="13" customFormat="1" ht="21.75" customHeight="1">
      <c r="A10" s="187" t="s">
        <v>861</v>
      </c>
      <c r="B10" s="189">
        <v>980</v>
      </c>
      <c r="C10" s="12"/>
      <c r="E10" s="13">
        <v>822672</v>
      </c>
    </row>
    <row r="11" spans="1:5" s="15" customFormat="1" ht="21.75" customHeight="1">
      <c r="A11" s="187" t="s">
        <v>678</v>
      </c>
      <c r="B11" s="189">
        <v>5900</v>
      </c>
      <c r="C11" s="14"/>
    </row>
    <row r="12" spans="1:5" ht="21.75" customHeight="1">
      <c r="A12" s="187" t="s">
        <v>679</v>
      </c>
      <c r="B12" s="189">
        <v>3200</v>
      </c>
    </row>
    <row r="13" spans="1:5" ht="21.75" customHeight="1">
      <c r="A13" s="187" t="s">
        <v>680</v>
      </c>
      <c r="B13" s="189">
        <v>3100</v>
      </c>
    </row>
    <row r="14" spans="1:5" ht="21.75" customHeight="1">
      <c r="A14" s="187" t="s">
        <v>681</v>
      </c>
      <c r="B14" s="189">
        <v>9200</v>
      </c>
    </row>
    <row r="15" spans="1:5" ht="21.75" customHeight="1">
      <c r="A15" s="187" t="s">
        <v>682</v>
      </c>
      <c r="B15" s="189">
        <v>6000</v>
      </c>
    </row>
    <row r="16" spans="1:5" ht="21.75" customHeight="1">
      <c r="A16" s="187" t="s">
        <v>683</v>
      </c>
      <c r="B16" s="189">
        <v>1200</v>
      </c>
    </row>
    <row r="17" spans="1:2" ht="21.75" customHeight="1">
      <c r="A17" s="187" t="s">
        <v>684</v>
      </c>
      <c r="B17" s="189">
        <v>3000</v>
      </c>
    </row>
    <row r="18" spans="1:2" ht="21.75" customHeight="1">
      <c r="A18" s="187" t="s">
        <v>685</v>
      </c>
      <c r="B18" s="189">
        <v>6500</v>
      </c>
    </row>
    <row r="19" spans="1:2" ht="21.75" customHeight="1">
      <c r="A19" s="187" t="s">
        <v>686</v>
      </c>
      <c r="B19" s="188"/>
    </row>
    <row r="20" spans="1:2" ht="21.75" customHeight="1">
      <c r="A20" s="185" t="s">
        <v>288</v>
      </c>
      <c r="B20" s="190">
        <f>SUM(B21:B25)</f>
        <v>29808</v>
      </c>
    </row>
    <row r="21" spans="1:2" ht="21.75" customHeight="1">
      <c r="A21" s="187" t="s">
        <v>687</v>
      </c>
      <c r="B21" s="188">
        <v>10959</v>
      </c>
    </row>
    <row r="22" spans="1:2" ht="21.75" customHeight="1">
      <c r="A22" s="187" t="s">
        <v>688</v>
      </c>
      <c r="B22" s="188">
        <v>6173</v>
      </c>
    </row>
    <row r="23" spans="1:2" ht="21.75" customHeight="1">
      <c r="A23" s="187" t="s">
        <v>689</v>
      </c>
      <c r="B23" s="188">
        <v>7739</v>
      </c>
    </row>
    <row r="24" spans="1:2" ht="21.75" customHeight="1">
      <c r="A24" s="187" t="s">
        <v>690</v>
      </c>
      <c r="B24" s="188">
        <v>4937</v>
      </c>
    </row>
    <row r="25" spans="1:2" ht="21.75" customHeight="1">
      <c r="A25" s="187" t="s">
        <v>691</v>
      </c>
      <c r="B25" s="188"/>
    </row>
    <row r="26" spans="1:2" ht="21.75" customHeight="1">
      <c r="A26" s="190" t="s">
        <v>692</v>
      </c>
      <c r="B26" s="186">
        <f>B5+B20</f>
        <v>119233</v>
      </c>
    </row>
  </sheetData>
  <mergeCells count="1">
    <mergeCell ref="A2:B2"/>
  </mergeCells>
  <phoneticPr fontId="4" type="noConversion"/>
  <printOptions horizontalCentered="1"/>
  <pageMargins left="0.98402777777777772" right="0.74791666666666667" top="1.1805555555555556" bottom="0.98402777777777772" header="0.51111111111111107" footer="0.51111111111111107"/>
  <pageSetup paperSize="9" firstPageNumber="42949631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43"/>
  <sheetViews>
    <sheetView workbookViewId="0">
      <selection activeCell="A2" sqref="A2:B2"/>
    </sheetView>
  </sheetViews>
  <sheetFormatPr defaultColWidth="7" defaultRowHeight="15"/>
  <cols>
    <col min="1" max="1" width="35.125" style="4" customWidth="1"/>
    <col min="2" max="2" width="29.625" style="2" customWidth="1"/>
    <col min="3" max="3" width="10.375" style="3" hidden="1" customWidth="1"/>
    <col min="4" max="4" width="9.625" style="24" hidden="1" customWidth="1"/>
    <col min="5" max="5" width="8.125" style="24" hidden="1" customWidth="1"/>
    <col min="6" max="6" width="9.625" style="25" hidden="1" customWidth="1"/>
    <col min="7" max="7" width="17.5" style="25" hidden="1" customWidth="1"/>
    <col min="8" max="8" width="12.5" style="26" hidden="1" customWidth="1"/>
    <col min="9" max="9" width="7" style="27" hidden="1" customWidth="1"/>
    <col min="10" max="11" width="7" style="24" hidden="1" customWidth="1"/>
    <col min="12" max="12" width="13.875" style="24" hidden="1" customWidth="1"/>
    <col min="13" max="13" width="7.875" style="24" hidden="1" customWidth="1"/>
    <col min="14" max="14" width="9.5" style="24" hidden="1" customWidth="1"/>
    <col min="15" max="15" width="6.875" style="24" hidden="1" customWidth="1"/>
    <col min="16" max="16" width="9" style="24" hidden="1" customWidth="1"/>
    <col min="17" max="17" width="5.875" style="24" hidden="1" customWidth="1"/>
    <col min="18" max="18" width="5.25" style="24" hidden="1" customWidth="1"/>
    <col min="19" max="19" width="6.5" style="24" hidden="1" customWidth="1"/>
    <col min="20" max="21" width="7" style="24" hidden="1" customWidth="1"/>
    <col min="22" max="22" width="10.625" style="24" hidden="1" customWidth="1"/>
    <col min="23" max="23" width="10.5" style="24" hidden="1" customWidth="1"/>
    <col min="24" max="24" width="7" style="24" hidden="1" customWidth="1"/>
    <col min="25" max="16384" width="7" style="24"/>
  </cols>
  <sheetData>
    <row r="1" spans="1:24" ht="29.25" customHeight="1">
      <c r="A1" s="23" t="s">
        <v>218</v>
      </c>
    </row>
    <row r="2" spans="1:24" ht="28.5" customHeight="1">
      <c r="A2" s="286" t="s">
        <v>854</v>
      </c>
      <c r="B2" s="286"/>
      <c r="F2" s="24"/>
      <c r="G2" s="24"/>
      <c r="H2" s="24"/>
    </row>
    <row r="3" spans="1:24" s="3" customFormat="1" ht="21.75" customHeight="1">
      <c r="A3" s="225"/>
      <c r="B3" s="227" t="s">
        <v>852</v>
      </c>
      <c r="D3" s="3">
        <v>12.11</v>
      </c>
      <c r="F3" s="3">
        <v>12.22</v>
      </c>
      <c r="I3" s="2"/>
      <c r="L3" s="3">
        <v>1.2</v>
      </c>
    </row>
    <row r="4" spans="1:24" s="3" customFormat="1" ht="39" customHeight="1">
      <c r="A4" s="184" t="s">
        <v>200</v>
      </c>
      <c r="B4" s="184" t="s">
        <v>853</v>
      </c>
      <c r="F4" s="32" t="s">
        <v>207</v>
      </c>
      <c r="G4" s="32" t="s">
        <v>208</v>
      </c>
      <c r="H4" s="32" t="s">
        <v>209</v>
      </c>
      <c r="I4" s="2"/>
      <c r="L4" s="32" t="s">
        <v>207</v>
      </c>
      <c r="M4" s="33" t="s">
        <v>208</v>
      </c>
      <c r="N4" s="32" t="s">
        <v>209</v>
      </c>
    </row>
    <row r="5" spans="1:24" s="4" customFormat="1" ht="24.75" customHeight="1">
      <c r="A5" s="191" t="s">
        <v>289</v>
      </c>
      <c r="B5" s="192">
        <v>37213</v>
      </c>
      <c r="C5" s="4">
        <v>105429</v>
      </c>
      <c r="D5" s="4">
        <v>595734.14</v>
      </c>
      <c r="E5" s="4">
        <f>104401+13602</f>
        <v>118003</v>
      </c>
      <c r="F5" s="50" t="s">
        <v>196</v>
      </c>
      <c r="G5" s="50" t="s">
        <v>210</v>
      </c>
      <c r="H5" s="50">
        <v>596221.15</v>
      </c>
      <c r="I5" s="4" t="e">
        <f>F5-A5</f>
        <v>#VALUE!</v>
      </c>
      <c r="J5" s="4">
        <f>H5-B5</f>
        <v>559008.15</v>
      </c>
      <c r="K5" s="4">
        <v>75943</v>
      </c>
      <c r="L5" s="50" t="s">
        <v>196</v>
      </c>
      <c r="M5" s="50" t="s">
        <v>210</v>
      </c>
      <c r="N5" s="50">
        <v>643048.94999999995</v>
      </c>
      <c r="O5" s="4" t="e">
        <f>L5-A5</f>
        <v>#VALUE!</v>
      </c>
      <c r="P5" s="4">
        <f>N5-B5</f>
        <v>605835.94999999995</v>
      </c>
      <c r="R5" s="4">
        <v>717759</v>
      </c>
      <c r="T5" s="51" t="s">
        <v>196</v>
      </c>
      <c r="U5" s="51" t="s">
        <v>210</v>
      </c>
      <c r="V5" s="51">
        <v>659380.53</v>
      </c>
      <c r="W5" s="4">
        <f>B5-V5</f>
        <v>-622167.53</v>
      </c>
      <c r="X5" s="4" t="e">
        <f>T5-A5</f>
        <v>#VALUE!</v>
      </c>
    </row>
    <row r="6" spans="1:24" s="4" customFormat="1" ht="24.75" customHeight="1">
      <c r="A6" s="191" t="s">
        <v>290</v>
      </c>
      <c r="B6" s="192">
        <v>0</v>
      </c>
      <c r="F6" s="50"/>
      <c r="G6" s="50"/>
      <c r="H6" s="50"/>
      <c r="L6" s="50"/>
      <c r="M6" s="50"/>
      <c r="N6" s="50"/>
      <c r="T6" s="51"/>
      <c r="U6" s="51"/>
      <c r="V6" s="51"/>
    </row>
    <row r="7" spans="1:24" s="4" customFormat="1" ht="24.75" customHeight="1">
      <c r="A7" s="191" t="s">
        <v>291</v>
      </c>
      <c r="B7" s="192">
        <v>13909.5</v>
      </c>
      <c r="F7" s="50"/>
      <c r="G7" s="50"/>
      <c r="H7" s="50"/>
      <c r="L7" s="50"/>
      <c r="M7" s="50"/>
      <c r="N7" s="50"/>
      <c r="T7" s="51"/>
      <c r="U7" s="51"/>
      <c r="V7" s="51"/>
    </row>
    <row r="8" spans="1:24" s="4" customFormat="1" ht="24.75" customHeight="1">
      <c r="A8" s="191" t="s">
        <v>292</v>
      </c>
      <c r="B8" s="193">
        <v>93429.650000000009</v>
      </c>
      <c r="F8" s="50"/>
      <c r="G8" s="50"/>
      <c r="H8" s="50"/>
      <c r="L8" s="50"/>
      <c r="M8" s="50"/>
      <c r="N8" s="50"/>
      <c r="T8" s="51"/>
      <c r="U8" s="51"/>
      <c r="V8" s="51"/>
    </row>
    <row r="9" spans="1:24" s="4" customFormat="1" ht="24.75" customHeight="1">
      <c r="A9" s="191" t="s">
        <v>293</v>
      </c>
      <c r="B9" s="192">
        <v>274</v>
      </c>
      <c r="F9" s="50"/>
      <c r="G9" s="50"/>
      <c r="H9" s="50"/>
      <c r="L9" s="50"/>
      <c r="M9" s="50"/>
      <c r="N9" s="50"/>
      <c r="T9" s="51"/>
      <c r="U9" s="51"/>
      <c r="V9" s="51"/>
    </row>
    <row r="10" spans="1:24" s="4" customFormat="1" ht="24.75" customHeight="1">
      <c r="A10" s="191" t="s">
        <v>1088</v>
      </c>
      <c r="B10" s="192">
        <v>1642.923</v>
      </c>
      <c r="F10" s="50"/>
      <c r="G10" s="50"/>
      <c r="H10" s="50"/>
      <c r="L10" s="50"/>
      <c r="M10" s="50"/>
      <c r="N10" s="50"/>
      <c r="T10" s="51"/>
      <c r="U10" s="51"/>
      <c r="V10" s="51"/>
    </row>
    <row r="11" spans="1:24" s="4" customFormat="1" ht="24.75" customHeight="1">
      <c r="A11" s="191" t="s">
        <v>294</v>
      </c>
      <c r="B11" s="192">
        <v>85864.038818826928</v>
      </c>
      <c r="F11" s="50"/>
      <c r="G11" s="50"/>
      <c r="H11" s="50"/>
      <c r="L11" s="50"/>
      <c r="M11" s="50"/>
      <c r="N11" s="50"/>
      <c r="T11" s="51"/>
      <c r="U11" s="51"/>
      <c r="V11" s="51"/>
    </row>
    <row r="12" spans="1:24" s="4" customFormat="1" ht="24.75" customHeight="1">
      <c r="A12" s="191" t="s">
        <v>855</v>
      </c>
      <c r="B12" s="192">
        <v>15163</v>
      </c>
      <c r="F12" s="50"/>
      <c r="G12" s="50"/>
      <c r="H12" s="50"/>
      <c r="L12" s="50"/>
      <c r="M12" s="50"/>
      <c r="N12" s="50"/>
      <c r="T12" s="51"/>
      <c r="U12" s="51"/>
      <c r="V12" s="51"/>
    </row>
    <row r="13" spans="1:24" s="4" customFormat="1" ht="24.75" customHeight="1">
      <c r="A13" s="191" t="s">
        <v>295</v>
      </c>
      <c r="B13" s="192">
        <v>16058.6</v>
      </c>
      <c r="F13" s="50"/>
      <c r="G13" s="50"/>
      <c r="H13" s="50"/>
      <c r="L13" s="50"/>
      <c r="M13" s="50"/>
      <c r="N13" s="50"/>
      <c r="T13" s="51"/>
      <c r="U13" s="51"/>
      <c r="V13" s="51"/>
    </row>
    <row r="14" spans="1:24" s="4" customFormat="1" ht="24.75" customHeight="1">
      <c r="A14" s="191" t="s">
        <v>296</v>
      </c>
      <c r="B14" s="192">
        <v>12799.5</v>
      </c>
      <c r="F14" s="50"/>
      <c r="G14" s="50"/>
      <c r="H14" s="50"/>
      <c r="L14" s="50"/>
      <c r="M14" s="50"/>
      <c r="N14" s="50"/>
      <c r="T14" s="51"/>
      <c r="U14" s="51"/>
      <c r="V14" s="51"/>
    </row>
    <row r="15" spans="1:24" s="4" customFormat="1" ht="24.75" customHeight="1">
      <c r="A15" s="191" t="s">
        <v>297</v>
      </c>
      <c r="B15" s="192">
        <v>51055.26</v>
      </c>
      <c r="F15" s="50"/>
      <c r="G15" s="50"/>
      <c r="H15" s="50"/>
      <c r="L15" s="50"/>
      <c r="M15" s="50"/>
      <c r="N15" s="50"/>
      <c r="T15" s="51"/>
      <c r="U15" s="51"/>
      <c r="V15" s="51"/>
    </row>
    <row r="16" spans="1:24" s="4" customFormat="1" ht="24.75" customHeight="1">
      <c r="A16" s="191" t="s">
        <v>298</v>
      </c>
      <c r="B16" s="192">
        <v>2338.5</v>
      </c>
      <c r="F16" s="50"/>
      <c r="G16" s="50"/>
      <c r="H16" s="50"/>
      <c r="L16" s="50"/>
      <c r="M16" s="50"/>
      <c r="N16" s="50"/>
      <c r="T16" s="51"/>
      <c r="U16" s="51"/>
      <c r="V16" s="51"/>
    </row>
    <row r="17" spans="1:24" s="4" customFormat="1" ht="24.75" customHeight="1">
      <c r="A17" s="191" t="s">
        <v>693</v>
      </c>
      <c r="B17" s="192">
        <v>3948</v>
      </c>
      <c r="F17" s="50"/>
      <c r="G17" s="50"/>
      <c r="H17" s="50"/>
      <c r="L17" s="50"/>
      <c r="M17" s="50"/>
      <c r="N17" s="50"/>
      <c r="T17" s="51"/>
      <c r="U17" s="51"/>
      <c r="V17" s="51"/>
    </row>
    <row r="18" spans="1:24" s="4" customFormat="1" ht="24.75" customHeight="1">
      <c r="A18" s="191" t="s">
        <v>299</v>
      </c>
      <c r="B18" s="192">
        <v>4471.2</v>
      </c>
      <c r="F18" s="50"/>
      <c r="G18" s="50"/>
      <c r="H18" s="50"/>
      <c r="L18" s="50"/>
      <c r="M18" s="50"/>
      <c r="N18" s="50"/>
      <c r="T18" s="51"/>
      <c r="U18" s="51"/>
      <c r="V18" s="51"/>
    </row>
    <row r="19" spans="1:24" s="4" customFormat="1" ht="24.75" customHeight="1">
      <c r="A19" s="191" t="s">
        <v>694</v>
      </c>
      <c r="B19" s="192">
        <v>0</v>
      </c>
      <c r="F19" s="50"/>
      <c r="G19" s="50"/>
      <c r="H19" s="50"/>
      <c r="L19" s="50"/>
      <c r="M19" s="50"/>
      <c r="N19" s="50"/>
      <c r="T19" s="51"/>
      <c r="U19" s="51"/>
      <c r="V19" s="51"/>
    </row>
    <row r="20" spans="1:24" s="4" customFormat="1" ht="24.75" customHeight="1">
      <c r="A20" s="191" t="s">
        <v>856</v>
      </c>
      <c r="B20" s="192">
        <v>1939.8755000000001</v>
      </c>
      <c r="F20" s="50"/>
      <c r="G20" s="50"/>
      <c r="H20" s="50"/>
      <c r="L20" s="50"/>
      <c r="M20" s="50"/>
      <c r="N20" s="50"/>
      <c r="T20" s="51"/>
      <c r="U20" s="51"/>
      <c r="V20" s="51"/>
    </row>
    <row r="21" spans="1:24" s="4" customFormat="1" ht="24.75" customHeight="1">
      <c r="A21" s="191" t="s">
        <v>300</v>
      </c>
      <c r="B21" s="192">
        <v>6695</v>
      </c>
      <c r="F21" s="50"/>
      <c r="G21" s="50"/>
      <c r="H21" s="50"/>
      <c r="L21" s="50"/>
      <c r="M21" s="50"/>
      <c r="N21" s="50"/>
      <c r="T21" s="51"/>
      <c r="U21" s="51"/>
      <c r="V21" s="51"/>
    </row>
    <row r="22" spans="1:24" s="4" customFormat="1" ht="24.75" customHeight="1">
      <c r="A22" s="191" t="s">
        <v>301</v>
      </c>
      <c r="B22" s="192">
        <v>990</v>
      </c>
      <c r="F22" s="50"/>
      <c r="G22" s="50"/>
      <c r="H22" s="50"/>
      <c r="L22" s="50"/>
      <c r="M22" s="50"/>
      <c r="N22" s="50"/>
      <c r="T22" s="51"/>
      <c r="U22" s="51"/>
      <c r="V22" s="51"/>
    </row>
    <row r="23" spans="1:24" s="4" customFormat="1" ht="24.75" customHeight="1">
      <c r="A23" s="191" t="s">
        <v>857</v>
      </c>
      <c r="B23" s="192">
        <v>2898.4</v>
      </c>
      <c r="F23" s="50"/>
      <c r="G23" s="50"/>
      <c r="H23" s="50"/>
      <c r="L23" s="50"/>
      <c r="M23" s="50"/>
      <c r="N23" s="50"/>
      <c r="T23" s="51"/>
      <c r="U23" s="51"/>
      <c r="V23" s="51"/>
    </row>
    <row r="24" spans="1:24" s="4" customFormat="1" ht="24.75" customHeight="1">
      <c r="A24" s="191" t="s">
        <v>858</v>
      </c>
      <c r="B24" s="192">
        <v>4000</v>
      </c>
      <c r="F24" s="50"/>
      <c r="G24" s="50"/>
      <c r="H24" s="50"/>
      <c r="L24" s="50"/>
      <c r="M24" s="50"/>
      <c r="N24" s="50"/>
      <c r="T24" s="51"/>
      <c r="U24" s="51"/>
      <c r="V24" s="51"/>
    </row>
    <row r="25" spans="1:24" s="4" customFormat="1" ht="24.75" customHeight="1">
      <c r="A25" s="191" t="s">
        <v>859</v>
      </c>
      <c r="B25" s="192">
        <v>0</v>
      </c>
      <c r="F25" s="50"/>
      <c r="G25" s="50"/>
      <c r="H25" s="50"/>
      <c r="L25" s="50"/>
      <c r="M25" s="50"/>
      <c r="N25" s="50"/>
      <c r="T25" s="51"/>
      <c r="U25" s="51"/>
      <c r="V25" s="51"/>
    </row>
    <row r="26" spans="1:24" s="4" customFormat="1" ht="24.75" customHeight="1">
      <c r="A26" s="191" t="s">
        <v>860</v>
      </c>
      <c r="B26" s="192">
        <v>17502.012999999999</v>
      </c>
      <c r="F26" s="50"/>
      <c r="G26" s="50"/>
      <c r="H26" s="50"/>
      <c r="L26" s="50"/>
      <c r="M26" s="50"/>
      <c r="N26" s="50"/>
      <c r="T26" s="51"/>
      <c r="U26" s="51"/>
      <c r="V26" s="51"/>
    </row>
    <row r="27" spans="1:24" s="3" customFormat="1" ht="24.75" customHeight="1">
      <c r="A27" s="194" t="s">
        <v>692</v>
      </c>
      <c r="B27" s="195">
        <f>SUM(B5:B26)</f>
        <v>372192.46031882701</v>
      </c>
      <c r="C27" s="35">
        <v>105429</v>
      </c>
      <c r="D27" s="36">
        <v>595734.14</v>
      </c>
      <c r="E27" s="3">
        <f>104401+13602</f>
        <v>118003</v>
      </c>
      <c r="F27" s="37" t="s">
        <v>196</v>
      </c>
      <c r="G27" s="37" t="s">
        <v>210</v>
      </c>
      <c r="H27" s="38">
        <v>596221.15</v>
      </c>
      <c r="I27" s="2" t="e">
        <f>F27-A27</f>
        <v>#VALUE!</v>
      </c>
      <c r="J27" s="35">
        <f>H27-B27</f>
        <v>224028.68968117301</v>
      </c>
      <c r="K27" s="35">
        <v>75943</v>
      </c>
      <c r="L27" s="37" t="s">
        <v>196</v>
      </c>
      <c r="M27" s="37" t="s">
        <v>210</v>
      </c>
      <c r="N27" s="38">
        <v>643048.94999999995</v>
      </c>
      <c r="O27" s="2" t="e">
        <f>L27-A27</f>
        <v>#VALUE!</v>
      </c>
      <c r="P27" s="35">
        <f>N27-B27</f>
        <v>270856.48968117294</v>
      </c>
      <c r="R27" s="3">
        <v>717759</v>
      </c>
      <c r="T27" s="39" t="s">
        <v>196</v>
      </c>
      <c r="U27" s="39" t="s">
        <v>210</v>
      </c>
      <c r="V27" s="40">
        <v>659380.53</v>
      </c>
      <c r="W27" s="3">
        <f>B27-V27</f>
        <v>-287188.06968117302</v>
      </c>
      <c r="X27" s="3" t="e">
        <f>T27-A27</f>
        <v>#VALUE!</v>
      </c>
    </row>
    <row r="28" spans="1:24" ht="19.5" customHeight="1">
      <c r="P28" s="42"/>
      <c r="T28" s="43" t="s">
        <v>192</v>
      </c>
      <c r="U28" s="43" t="s">
        <v>215</v>
      </c>
      <c r="V28" s="44">
        <v>19998</v>
      </c>
      <c r="W28" s="24">
        <f>B28-V28</f>
        <v>-19998</v>
      </c>
      <c r="X28" s="24">
        <f>T28-A28</f>
        <v>232</v>
      </c>
    </row>
    <row r="29" spans="1:24" ht="19.5" customHeight="1">
      <c r="P29" s="42"/>
      <c r="T29" s="43" t="s">
        <v>191</v>
      </c>
      <c r="U29" s="43" t="s">
        <v>216</v>
      </c>
      <c r="V29" s="44">
        <v>19998</v>
      </c>
      <c r="W29" s="24">
        <f>B29-V29</f>
        <v>-19998</v>
      </c>
      <c r="X29" s="24">
        <f>T29-A29</f>
        <v>23203</v>
      </c>
    </row>
    <row r="30" spans="1:24" ht="19.5" customHeight="1">
      <c r="B30" s="272"/>
      <c r="P30" s="42"/>
      <c r="T30" s="43" t="s">
        <v>190</v>
      </c>
      <c r="U30" s="43" t="s">
        <v>217</v>
      </c>
      <c r="V30" s="44">
        <v>19998</v>
      </c>
      <c r="W30" s="24">
        <f>B30-V30</f>
        <v>-19998</v>
      </c>
      <c r="X30" s="24">
        <f>T30-A30</f>
        <v>2320301</v>
      </c>
    </row>
    <row r="31" spans="1:24" ht="19.5" customHeight="1">
      <c r="P31" s="42"/>
    </row>
    <row r="32" spans="1:24" ht="19.5" customHeight="1">
      <c r="P32" s="42"/>
    </row>
    <row r="33" spans="16:16" ht="19.5" customHeight="1">
      <c r="P33" s="42"/>
    </row>
    <row r="34" spans="16:16" ht="19.5" customHeight="1">
      <c r="P34" s="42"/>
    </row>
    <row r="35" spans="16:16" ht="19.5" customHeight="1">
      <c r="P35" s="42"/>
    </row>
    <row r="36" spans="16:16" ht="19.5" customHeight="1">
      <c r="P36" s="42"/>
    </row>
    <row r="37" spans="16:16" ht="19.5" customHeight="1">
      <c r="P37" s="42"/>
    </row>
    <row r="38" spans="16:16" ht="19.5" customHeight="1">
      <c r="P38" s="42"/>
    </row>
    <row r="39" spans="16:16" ht="19.5" customHeight="1">
      <c r="P39" s="42"/>
    </row>
    <row r="40" spans="16:16" ht="19.5" customHeight="1">
      <c r="P40" s="42"/>
    </row>
    <row r="41" spans="16:16" ht="19.5" customHeight="1">
      <c r="P41" s="42"/>
    </row>
    <row r="42" spans="16:16" ht="19.5" customHeight="1">
      <c r="P42" s="42"/>
    </row>
    <row r="43" spans="16:16" ht="19.5" customHeight="1">
      <c r="P43" s="42"/>
    </row>
  </sheetData>
  <mergeCells count="1">
    <mergeCell ref="A2:B2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5"/>
  </sheetPr>
  <dimension ref="A1:Y357"/>
  <sheetViews>
    <sheetView workbookViewId="0">
      <selection activeCell="A2" sqref="A2:C2"/>
    </sheetView>
  </sheetViews>
  <sheetFormatPr defaultColWidth="7" defaultRowHeight="15"/>
  <cols>
    <col min="1" max="1" width="16.125" style="4" customWidth="1"/>
    <col min="2" max="2" width="46.625" style="3" customWidth="1"/>
    <col min="3" max="3" width="14" style="2" customWidth="1"/>
    <col min="4" max="4" width="10.375" style="3" hidden="1" customWidth="1"/>
    <col min="5" max="5" width="9.625" style="24" hidden="1" customWidth="1"/>
    <col min="6" max="6" width="8.125" style="24" hidden="1" customWidth="1"/>
    <col min="7" max="7" width="9.625" style="25" hidden="1" customWidth="1"/>
    <col min="8" max="8" width="17.5" style="25" hidden="1" customWidth="1"/>
    <col min="9" max="9" width="12.5" style="26" hidden="1" customWidth="1"/>
    <col min="10" max="10" width="7" style="27" hidden="1" customWidth="1"/>
    <col min="11" max="12" width="7" style="24" hidden="1" customWidth="1"/>
    <col min="13" max="13" width="13.875" style="24" hidden="1" customWidth="1"/>
    <col min="14" max="14" width="7.875" style="24" hidden="1" customWidth="1"/>
    <col min="15" max="15" width="9.5" style="24" hidden="1" customWidth="1"/>
    <col min="16" max="16" width="6.875" style="24" hidden="1" customWidth="1"/>
    <col min="17" max="17" width="9" style="24" hidden="1" customWidth="1"/>
    <col min="18" max="18" width="5.875" style="24" hidden="1" customWidth="1"/>
    <col min="19" max="19" width="5.25" style="24" hidden="1" customWidth="1"/>
    <col min="20" max="20" width="6.5" style="24" hidden="1" customWidth="1"/>
    <col min="21" max="22" width="7" style="24" hidden="1" customWidth="1"/>
    <col min="23" max="23" width="10.625" style="24" hidden="1" customWidth="1"/>
    <col min="24" max="24" width="10.5" style="24" hidden="1" customWidth="1"/>
    <col min="25" max="25" width="7" style="24" hidden="1" customWidth="1"/>
    <col min="26" max="16384" width="7" style="24"/>
  </cols>
  <sheetData>
    <row r="1" spans="1:25" ht="29.25" customHeight="1">
      <c r="A1" s="23" t="s">
        <v>263</v>
      </c>
    </row>
    <row r="2" spans="1:25" ht="28.5" customHeight="1">
      <c r="A2" s="287" t="s">
        <v>1060</v>
      </c>
      <c r="B2" s="288"/>
      <c r="C2" s="289"/>
      <c r="G2" s="24"/>
      <c r="H2" s="24"/>
      <c r="I2" s="24"/>
    </row>
    <row r="3" spans="1:25" s="3" customFormat="1" ht="21.75" customHeight="1">
      <c r="A3" s="4"/>
      <c r="C3" s="108" t="s">
        <v>204</v>
      </c>
      <c r="E3" s="3">
        <v>12.11</v>
      </c>
      <c r="G3" s="3">
        <v>12.22</v>
      </c>
      <c r="J3" s="2"/>
      <c r="M3" s="3">
        <v>1.2</v>
      </c>
    </row>
    <row r="4" spans="1:25" s="3" customFormat="1" ht="39" customHeight="1">
      <c r="A4" s="145" t="s">
        <v>205</v>
      </c>
      <c r="B4" s="146" t="s">
        <v>206</v>
      </c>
      <c r="C4" s="147" t="s">
        <v>219</v>
      </c>
      <c r="G4" s="32" t="s">
        <v>207</v>
      </c>
      <c r="H4" s="32" t="s">
        <v>208</v>
      </c>
      <c r="I4" s="32" t="s">
        <v>209</v>
      </c>
      <c r="J4" s="2"/>
      <c r="M4" s="32" t="s">
        <v>207</v>
      </c>
      <c r="N4" s="33" t="s">
        <v>208</v>
      </c>
      <c r="O4" s="32" t="s">
        <v>209</v>
      </c>
    </row>
    <row r="5" spans="1:25" s="167" customFormat="1" ht="18" customHeight="1">
      <c r="A5" s="7" t="s">
        <v>220</v>
      </c>
      <c r="B5" s="166" t="s">
        <v>302</v>
      </c>
      <c r="C5" s="195">
        <f>C6+C12+C19+C27+C34+C39+C48+C50+C55+C62+C102+C65+C69+C72+C77+C81+C84+C88+C93+C95+C99</f>
        <v>30775</v>
      </c>
      <c r="D5" s="167">
        <v>105429</v>
      </c>
      <c r="E5" s="167">
        <v>595734.14</v>
      </c>
      <c r="F5" s="167">
        <f>104401+13602</f>
        <v>118003</v>
      </c>
      <c r="G5" s="168" t="s">
        <v>196</v>
      </c>
      <c r="H5" s="168" t="s">
        <v>642</v>
      </c>
      <c r="I5" s="168">
        <v>596221.15</v>
      </c>
      <c r="J5" s="167">
        <f>G5-A5</f>
        <v>0</v>
      </c>
      <c r="K5" s="167">
        <f>I5-C5</f>
        <v>565446.15</v>
      </c>
      <c r="L5" s="167">
        <v>75943</v>
      </c>
      <c r="M5" s="168" t="s">
        <v>196</v>
      </c>
      <c r="N5" s="168" t="s">
        <v>642</v>
      </c>
      <c r="O5" s="168">
        <v>643048.94999999995</v>
      </c>
      <c r="P5" s="167">
        <f>M5-A5</f>
        <v>0</v>
      </c>
      <c r="Q5" s="167">
        <f>O5-C5</f>
        <v>612273.94999999995</v>
      </c>
      <c r="S5" s="167">
        <v>717759</v>
      </c>
      <c r="U5" s="169" t="s">
        <v>196</v>
      </c>
      <c r="V5" s="169" t="s">
        <v>642</v>
      </c>
      <c r="W5" s="169">
        <v>659380.53</v>
      </c>
      <c r="X5" s="167">
        <f>C5-W5</f>
        <v>-628605.53</v>
      </c>
      <c r="Y5" s="167">
        <f>U5-A5</f>
        <v>0</v>
      </c>
    </row>
    <row r="6" spans="1:25" s="52" customFormat="1" ht="18" customHeight="1">
      <c r="A6" s="82" t="s">
        <v>626</v>
      </c>
      <c r="B6" s="127" t="s">
        <v>303</v>
      </c>
      <c r="C6" s="143">
        <f>SUM(C7:C11)</f>
        <v>1466</v>
      </c>
      <c r="E6" s="52">
        <v>7616.62</v>
      </c>
      <c r="G6" s="53" t="s">
        <v>195</v>
      </c>
      <c r="H6" s="53" t="s">
        <v>211</v>
      </c>
      <c r="I6" s="53">
        <v>7616.62</v>
      </c>
      <c r="J6" s="52">
        <f>G6-A6</f>
        <v>0</v>
      </c>
      <c r="K6" s="52">
        <f>I6-C6</f>
        <v>6150.62</v>
      </c>
      <c r="M6" s="53" t="s">
        <v>195</v>
      </c>
      <c r="N6" s="53" t="s">
        <v>211</v>
      </c>
      <c r="O6" s="53">
        <v>7749.58</v>
      </c>
      <c r="P6" s="52">
        <f>M6-A6</f>
        <v>0</v>
      </c>
      <c r="Q6" s="52">
        <f>O6-C6</f>
        <v>6283.58</v>
      </c>
      <c r="U6" s="54" t="s">
        <v>195</v>
      </c>
      <c r="V6" s="54" t="s">
        <v>211</v>
      </c>
      <c r="W6" s="54">
        <v>8475.4699999999993</v>
      </c>
      <c r="X6" s="52">
        <f>C6-W6</f>
        <v>-7009.4699999999993</v>
      </c>
      <c r="Y6" s="52">
        <f>U6-A6</f>
        <v>0</v>
      </c>
    </row>
    <row r="7" spans="1:25" s="56" customFormat="1" ht="12.75" customHeight="1">
      <c r="A7" s="148" t="s">
        <v>699</v>
      </c>
      <c r="B7" s="149" t="s">
        <v>304</v>
      </c>
      <c r="C7" s="150">
        <v>1252</v>
      </c>
      <c r="E7" s="56">
        <v>3922.87</v>
      </c>
      <c r="G7" s="57" t="s">
        <v>194</v>
      </c>
      <c r="H7" s="57" t="s">
        <v>212</v>
      </c>
      <c r="I7" s="57">
        <v>3922.87</v>
      </c>
      <c r="J7" s="56">
        <f>G7-A7</f>
        <v>0</v>
      </c>
      <c r="K7" s="56">
        <f>I7-C7</f>
        <v>2670.87</v>
      </c>
      <c r="L7" s="56">
        <v>750</v>
      </c>
      <c r="M7" s="57" t="s">
        <v>194</v>
      </c>
      <c r="N7" s="57" t="s">
        <v>212</v>
      </c>
      <c r="O7" s="57">
        <v>4041.81</v>
      </c>
      <c r="P7" s="56">
        <f>M7-A7</f>
        <v>0</v>
      </c>
      <c r="Q7" s="56">
        <f>O7-C7</f>
        <v>2789.81</v>
      </c>
      <c r="U7" s="58" t="s">
        <v>194</v>
      </c>
      <c r="V7" s="58" t="s">
        <v>212</v>
      </c>
      <c r="W7" s="58">
        <v>4680.9399999999996</v>
      </c>
      <c r="X7" s="56">
        <f>C7-W7</f>
        <v>-3428.9399999999996</v>
      </c>
      <c r="Y7" s="56">
        <f>U7-A7</f>
        <v>0</v>
      </c>
    </row>
    <row r="8" spans="1:25" s="3" customFormat="1" ht="18" customHeight="1">
      <c r="A8" s="142" t="s">
        <v>513</v>
      </c>
      <c r="B8" s="127" t="s">
        <v>305</v>
      </c>
      <c r="C8" s="144">
        <v>187</v>
      </c>
      <c r="D8" s="41"/>
      <c r="E8" s="41">
        <v>135.6</v>
      </c>
      <c r="G8" s="37" t="s">
        <v>193</v>
      </c>
      <c r="H8" s="37" t="s">
        <v>213</v>
      </c>
      <c r="I8" s="38">
        <v>135.6</v>
      </c>
      <c r="J8" s="2">
        <f>G8-A8</f>
        <v>97</v>
      </c>
      <c r="K8" s="35">
        <f>I8-C8</f>
        <v>-51.400000000000006</v>
      </c>
      <c r="L8" s="35"/>
      <c r="M8" s="37" t="s">
        <v>193</v>
      </c>
      <c r="N8" s="37" t="s">
        <v>213</v>
      </c>
      <c r="O8" s="38">
        <v>135.6</v>
      </c>
      <c r="P8" s="2">
        <f>M8-A8</f>
        <v>97</v>
      </c>
      <c r="Q8" s="35">
        <f>O8-C8</f>
        <v>-51.400000000000006</v>
      </c>
      <c r="U8" s="39" t="s">
        <v>193</v>
      </c>
      <c r="V8" s="39" t="s">
        <v>213</v>
      </c>
      <c r="W8" s="40">
        <v>135.6</v>
      </c>
      <c r="X8" s="3">
        <f>C8-W8</f>
        <v>51.400000000000006</v>
      </c>
      <c r="Y8" s="3">
        <f>U8-A8</f>
        <v>97</v>
      </c>
    </row>
    <row r="9" spans="1:25" s="3" customFormat="1" ht="18" customHeight="1">
      <c r="A9" s="142" t="s">
        <v>695</v>
      </c>
      <c r="B9" s="127" t="s">
        <v>696</v>
      </c>
      <c r="C9" s="144">
        <v>8</v>
      </c>
      <c r="D9" s="41"/>
      <c r="E9" s="41"/>
      <c r="G9" s="37"/>
      <c r="H9" s="37"/>
      <c r="I9" s="38"/>
      <c r="J9" s="2"/>
      <c r="K9" s="35"/>
      <c r="L9" s="35"/>
      <c r="M9" s="37"/>
      <c r="N9" s="37"/>
      <c r="O9" s="38"/>
      <c r="P9" s="2"/>
      <c r="Q9" s="35"/>
      <c r="U9" s="39"/>
      <c r="V9" s="39"/>
      <c r="W9" s="40"/>
    </row>
    <row r="10" spans="1:25" s="3" customFormat="1" ht="18" customHeight="1">
      <c r="A10" s="142" t="s">
        <v>697</v>
      </c>
      <c r="B10" s="128" t="s">
        <v>698</v>
      </c>
      <c r="C10" s="144">
        <v>18</v>
      </c>
      <c r="D10" s="35"/>
      <c r="E10" s="35">
        <v>3922.87</v>
      </c>
      <c r="G10" s="37" t="s">
        <v>194</v>
      </c>
      <c r="H10" s="37" t="s">
        <v>212</v>
      </c>
      <c r="I10" s="38">
        <v>3922.87</v>
      </c>
      <c r="J10" s="2">
        <f>G10-A10</f>
        <v>-7</v>
      </c>
      <c r="K10" s="35">
        <f>I10-C10</f>
        <v>3904.87</v>
      </c>
      <c r="L10" s="35">
        <v>750</v>
      </c>
      <c r="M10" s="37" t="s">
        <v>194</v>
      </c>
      <c r="N10" s="37" t="s">
        <v>212</v>
      </c>
      <c r="O10" s="38">
        <v>4041.81</v>
      </c>
      <c r="P10" s="2">
        <f>M10-A10</f>
        <v>-7</v>
      </c>
      <c r="Q10" s="35">
        <f>O10-C10</f>
        <v>4023.81</v>
      </c>
      <c r="U10" s="39" t="s">
        <v>194</v>
      </c>
      <c r="V10" s="39" t="s">
        <v>212</v>
      </c>
      <c r="W10" s="40">
        <v>4680.9399999999996</v>
      </c>
      <c r="X10" s="3">
        <f>C10-W10</f>
        <v>-4662.9399999999996</v>
      </c>
      <c r="Y10" s="3">
        <f>U10-A10</f>
        <v>-7</v>
      </c>
    </row>
    <row r="11" spans="1:25" s="3" customFormat="1" ht="18" customHeight="1">
      <c r="A11" s="142" t="s">
        <v>514</v>
      </c>
      <c r="B11" s="129" t="s">
        <v>307</v>
      </c>
      <c r="C11" s="144">
        <v>1</v>
      </c>
      <c r="D11" s="35"/>
      <c r="E11" s="35"/>
      <c r="G11" s="37"/>
      <c r="H11" s="37"/>
      <c r="I11" s="38"/>
      <c r="J11" s="2"/>
      <c r="K11" s="35"/>
      <c r="L11" s="35"/>
      <c r="M11" s="37"/>
      <c r="N11" s="37"/>
      <c r="O11" s="38"/>
      <c r="P11" s="2"/>
      <c r="Q11" s="35"/>
      <c r="U11" s="39"/>
      <c r="V11" s="39"/>
      <c r="W11" s="40"/>
    </row>
    <row r="12" spans="1:25" s="3" customFormat="1" ht="18" customHeight="1">
      <c r="A12" s="82" t="s">
        <v>515</v>
      </c>
      <c r="B12" s="127" t="s">
        <v>308</v>
      </c>
      <c r="C12" s="143">
        <f>SUM(C13:C18)</f>
        <v>361</v>
      </c>
      <c r="D12" s="35"/>
      <c r="E12" s="35"/>
      <c r="G12" s="37"/>
      <c r="H12" s="37"/>
      <c r="I12" s="38"/>
      <c r="J12" s="2"/>
      <c r="K12" s="35"/>
      <c r="L12" s="35"/>
      <c r="M12" s="37"/>
      <c r="N12" s="37"/>
      <c r="O12" s="38"/>
      <c r="P12" s="2"/>
      <c r="Q12" s="35"/>
      <c r="U12" s="39"/>
      <c r="V12" s="39"/>
      <c r="W12" s="40"/>
    </row>
    <row r="13" spans="1:25" s="3" customFormat="1" ht="18" customHeight="1">
      <c r="A13" s="142" t="s">
        <v>516</v>
      </c>
      <c r="B13" s="127" t="s">
        <v>304</v>
      </c>
      <c r="C13" s="144">
        <v>174</v>
      </c>
      <c r="D13" s="35"/>
      <c r="E13" s="35"/>
      <c r="G13" s="37"/>
      <c r="H13" s="37"/>
      <c r="I13" s="38"/>
      <c r="J13" s="2"/>
      <c r="K13" s="35"/>
      <c r="L13" s="35"/>
      <c r="M13" s="37"/>
      <c r="N13" s="37"/>
      <c r="O13" s="38"/>
      <c r="P13" s="2"/>
      <c r="Q13" s="35"/>
      <c r="U13" s="39"/>
      <c r="V13" s="39"/>
      <c r="W13" s="40"/>
    </row>
    <row r="14" spans="1:25" s="3" customFormat="1" ht="18" customHeight="1">
      <c r="A14" s="142" t="s">
        <v>517</v>
      </c>
      <c r="B14" s="127" t="s">
        <v>305</v>
      </c>
      <c r="C14" s="144">
        <v>156</v>
      </c>
      <c r="D14" s="35"/>
      <c r="E14" s="35"/>
      <c r="G14" s="37"/>
      <c r="H14" s="37"/>
      <c r="I14" s="38"/>
      <c r="J14" s="2"/>
      <c r="K14" s="35"/>
      <c r="L14" s="35"/>
      <c r="M14" s="37"/>
      <c r="N14" s="37"/>
      <c r="O14" s="38"/>
      <c r="P14" s="2"/>
      <c r="Q14" s="35"/>
      <c r="U14" s="39"/>
      <c r="V14" s="39"/>
      <c r="W14" s="40"/>
    </row>
    <row r="15" spans="1:25" s="3" customFormat="1" ht="18" customHeight="1">
      <c r="A15" s="142" t="s">
        <v>938</v>
      </c>
      <c r="B15" s="127" t="s">
        <v>939</v>
      </c>
      <c r="C15" s="144">
        <v>8</v>
      </c>
      <c r="D15" s="35"/>
      <c r="E15" s="35"/>
      <c r="G15" s="37"/>
      <c r="H15" s="37"/>
      <c r="I15" s="38"/>
      <c r="J15" s="2"/>
      <c r="K15" s="35"/>
      <c r="L15" s="35"/>
      <c r="M15" s="37"/>
      <c r="N15" s="37"/>
      <c r="O15" s="38"/>
      <c r="P15" s="2"/>
      <c r="Q15" s="35"/>
      <c r="U15" s="39"/>
      <c r="V15" s="39"/>
      <c r="W15" s="40"/>
    </row>
    <row r="16" spans="1:25" s="3" customFormat="1" ht="18" customHeight="1">
      <c r="A16" s="142" t="s">
        <v>518</v>
      </c>
      <c r="B16" s="128" t="s">
        <v>309</v>
      </c>
      <c r="C16" s="144">
        <v>15</v>
      </c>
      <c r="D16" s="35"/>
      <c r="E16" s="35"/>
      <c r="G16" s="37"/>
      <c r="H16" s="37"/>
      <c r="I16" s="38"/>
      <c r="J16" s="2"/>
      <c r="K16" s="35"/>
      <c r="L16" s="35"/>
      <c r="M16" s="37"/>
      <c r="N16" s="37"/>
      <c r="O16" s="38"/>
      <c r="P16" s="2"/>
      <c r="Q16" s="35"/>
      <c r="U16" s="39"/>
      <c r="V16" s="39"/>
      <c r="W16" s="40"/>
    </row>
    <row r="17" spans="1:25" s="3" customFormat="1" ht="18" customHeight="1">
      <c r="A17" s="142" t="s">
        <v>940</v>
      </c>
      <c r="B17" s="128" t="s">
        <v>941</v>
      </c>
      <c r="C17" s="144">
        <v>5</v>
      </c>
      <c r="D17" s="35"/>
      <c r="E17" s="35"/>
      <c r="G17" s="37"/>
      <c r="H17" s="37"/>
      <c r="I17" s="38"/>
      <c r="J17" s="2"/>
      <c r="K17" s="35"/>
      <c r="L17" s="35"/>
      <c r="M17" s="37"/>
      <c r="N17" s="37"/>
      <c r="O17" s="38"/>
      <c r="P17" s="2"/>
      <c r="Q17" s="35"/>
      <c r="U17" s="39"/>
      <c r="V17" s="39"/>
      <c r="W17" s="40"/>
    </row>
    <row r="18" spans="1:25" s="3" customFormat="1" ht="18" customHeight="1">
      <c r="A18" s="142" t="s">
        <v>942</v>
      </c>
      <c r="B18" s="128" t="s">
        <v>943</v>
      </c>
      <c r="C18" s="144">
        <v>3</v>
      </c>
      <c r="D18" s="35"/>
      <c r="E18" s="35"/>
      <c r="G18" s="37"/>
      <c r="H18" s="37"/>
      <c r="I18" s="38"/>
      <c r="J18" s="2"/>
      <c r="K18" s="35"/>
      <c r="L18" s="35"/>
      <c r="M18" s="37"/>
      <c r="N18" s="37"/>
      <c r="O18" s="38"/>
      <c r="P18" s="2"/>
      <c r="Q18" s="35"/>
      <c r="U18" s="39"/>
      <c r="V18" s="39"/>
      <c r="W18" s="40"/>
    </row>
    <row r="19" spans="1:25" s="3" customFormat="1" ht="18" customHeight="1">
      <c r="A19" s="82" t="s">
        <v>519</v>
      </c>
      <c r="B19" s="127" t="s">
        <v>310</v>
      </c>
      <c r="C19" s="143">
        <f>SUM(C20:C26)</f>
        <v>13426</v>
      </c>
      <c r="D19" s="35"/>
      <c r="E19" s="35"/>
      <c r="G19" s="37"/>
      <c r="H19" s="37"/>
      <c r="I19" s="38"/>
      <c r="J19" s="2"/>
      <c r="K19" s="35"/>
      <c r="L19" s="35"/>
      <c r="M19" s="37"/>
      <c r="N19" s="37"/>
      <c r="O19" s="38"/>
      <c r="P19" s="2"/>
      <c r="Q19" s="35"/>
      <c r="U19" s="39"/>
      <c r="V19" s="39"/>
      <c r="W19" s="40"/>
    </row>
    <row r="20" spans="1:25" s="3" customFormat="1" ht="18" customHeight="1">
      <c r="A20" s="142" t="s">
        <v>520</v>
      </c>
      <c r="B20" s="127" t="s">
        <v>304</v>
      </c>
      <c r="C20" s="144">
        <v>9065</v>
      </c>
      <c r="D20" s="35"/>
      <c r="E20" s="35"/>
      <c r="G20" s="37"/>
      <c r="H20" s="37"/>
      <c r="I20" s="38"/>
      <c r="J20" s="2"/>
      <c r="K20" s="35"/>
      <c r="L20" s="35"/>
      <c r="M20" s="37"/>
      <c r="N20" s="37"/>
      <c r="O20" s="38"/>
      <c r="P20" s="2"/>
      <c r="Q20" s="35"/>
      <c r="U20" s="39"/>
      <c r="V20" s="39"/>
      <c r="W20" s="40"/>
    </row>
    <row r="21" spans="1:25" s="3" customFormat="1" ht="18" customHeight="1">
      <c r="A21" s="142" t="s">
        <v>521</v>
      </c>
      <c r="B21" s="127" t="s">
        <v>305</v>
      </c>
      <c r="C21" s="144">
        <v>1870</v>
      </c>
      <c r="D21" s="35"/>
      <c r="E21" s="35"/>
      <c r="G21" s="37"/>
      <c r="H21" s="37"/>
      <c r="I21" s="38"/>
      <c r="J21" s="2"/>
      <c r="K21" s="35"/>
      <c r="L21" s="35"/>
      <c r="M21" s="37"/>
      <c r="N21" s="37"/>
      <c r="O21" s="38"/>
      <c r="P21" s="2"/>
      <c r="Q21" s="35"/>
      <c r="U21" s="39"/>
      <c r="V21" s="39"/>
      <c r="W21" s="40"/>
    </row>
    <row r="22" spans="1:25" s="3" customFormat="1" ht="18" customHeight="1">
      <c r="A22" s="142" t="s">
        <v>522</v>
      </c>
      <c r="B22" s="128" t="s">
        <v>306</v>
      </c>
      <c r="C22" s="144">
        <v>892</v>
      </c>
      <c r="D22" s="35"/>
      <c r="E22" s="35"/>
      <c r="G22" s="37"/>
      <c r="H22" s="37"/>
      <c r="I22" s="38"/>
      <c r="J22" s="2"/>
      <c r="K22" s="35"/>
      <c r="L22" s="35"/>
      <c r="M22" s="37"/>
      <c r="N22" s="37"/>
      <c r="O22" s="38"/>
      <c r="P22" s="2"/>
      <c r="Q22" s="35"/>
      <c r="U22" s="39"/>
      <c r="V22" s="39"/>
      <c r="W22" s="40"/>
    </row>
    <row r="23" spans="1:25" s="3" customFormat="1" ht="18" customHeight="1">
      <c r="A23" s="142" t="s">
        <v>523</v>
      </c>
      <c r="B23" s="128" t="s">
        <v>311</v>
      </c>
      <c r="C23" s="144">
        <v>10</v>
      </c>
      <c r="D23" s="35"/>
      <c r="E23" s="35"/>
      <c r="G23" s="37"/>
      <c r="H23" s="37"/>
      <c r="I23" s="38"/>
      <c r="J23" s="2"/>
      <c r="K23" s="35"/>
      <c r="L23" s="35"/>
      <c r="M23" s="37"/>
      <c r="N23" s="37"/>
      <c r="O23" s="38"/>
      <c r="P23" s="2"/>
      <c r="Q23" s="35"/>
      <c r="U23" s="39"/>
      <c r="V23" s="39"/>
      <c r="W23" s="40"/>
    </row>
    <row r="24" spans="1:25" s="3" customFormat="1" ht="18" customHeight="1">
      <c r="A24" s="142" t="s">
        <v>524</v>
      </c>
      <c r="B24" s="127" t="s">
        <v>312</v>
      </c>
      <c r="C24" s="144">
        <v>343</v>
      </c>
      <c r="D24" s="35"/>
      <c r="E24" s="35"/>
      <c r="G24" s="37"/>
      <c r="H24" s="37"/>
      <c r="I24" s="38"/>
      <c r="J24" s="2"/>
      <c r="K24" s="35"/>
      <c r="L24" s="35"/>
      <c r="M24" s="37"/>
      <c r="N24" s="37"/>
      <c r="O24" s="38"/>
      <c r="P24" s="2"/>
      <c r="Q24" s="35"/>
      <c r="U24" s="39"/>
      <c r="V24" s="39"/>
      <c r="W24" s="40"/>
    </row>
    <row r="25" spans="1:25" s="3" customFormat="1" ht="18" customHeight="1">
      <c r="A25" s="142" t="s">
        <v>525</v>
      </c>
      <c r="B25" s="127" t="s">
        <v>313</v>
      </c>
      <c r="C25" s="144">
        <v>196</v>
      </c>
      <c r="D25" s="35"/>
      <c r="E25" s="35"/>
      <c r="G25" s="37"/>
      <c r="H25" s="37"/>
      <c r="I25" s="38"/>
      <c r="J25" s="2"/>
      <c r="K25" s="35"/>
      <c r="L25" s="35"/>
      <c r="M25" s="37"/>
      <c r="N25" s="37"/>
      <c r="O25" s="38"/>
      <c r="P25" s="2"/>
      <c r="Q25" s="35"/>
      <c r="U25" s="39"/>
      <c r="V25" s="39"/>
      <c r="W25" s="40"/>
    </row>
    <row r="26" spans="1:25" s="3" customFormat="1" ht="18" customHeight="1">
      <c r="A26" s="142" t="s">
        <v>700</v>
      </c>
      <c r="B26" s="128" t="s">
        <v>701</v>
      </c>
      <c r="C26" s="144">
        <v>1050</v>
      </c>
      <c r="D26" s="35"/>
      <c r="E26" s="35"/>
      <c r="G26" s="37"/>
      <c r="H26" s="37"/>
      <c r="I26" s="38"/>
      <c r="J26" s="2"/>
      <c r="K26" s="35"/>
      <c r="L26" s="35"/>
      <c r="M26" s="37"/>
      <c r="N26" s="37"/>
      <c r="O26" s="38"/>
      <c r="P26" s="2"/>
      <c r="Q26" s="35"/>
      <c r="U26" s="39"/>
      <c r="V26" s="39"/>
      <c r="W26" s="40"/>
    </row>
    <row r="27" spans="1:25" s="3" customFormat="1" ht="18" customHeight="1">
      <c r="A27" s="82" t="s">
        <v>526</v>
      </c>
      <c r="B27" s="127" t="s">
        <v>314</v>
      </c>
      <c r="C27" s="143">
        <f>SUM(C28:C33)</f>
        <v>2900</v>
      </c>
      <c r="D27" s="35"/>
      <c r="E27" s="35"/>
      <c r="G27" s="37"/>
      <c r="H27" s="37"/>
      <c r="I27" s="38"/>
      <c r="J27" s="2"/>
      <c r="K27" s="35"/>
      <c r="L27" s="35"/>
      <c r="M27" s="37"/>
      <c r="N27" s="37"/>
      <c r="O27" s="38"/>
      <c r="P27" s="2"/>
      <c r="Q27" s="35"/>
      <c r="U27" s="39"/>
      <c r="V27" s="39"/>
      <c r="W27" s="40"/>
    </row>
    <row r="28" spans="1:25" s="3" customFormat="1" ht="18" customHeight="1">
      <c r="A28" s="142" t="s">
        <v>527</v>
      </c>
      <c r="B28" s="127" t="s">
        <v>304</v>
      </c>
      <c r="C28" s="144">
        <v>361</v>
      </c>
      <c r="D28" s="41"/>
      <c r="E28" s="41">
        <v>135.6</v>
      </c>
      <c r="G28" s="37" t="s">
        <v>193</v>
      </c>
      <c r="H28" s="37" t="s">
        <v>213</v>
      </c>
      <c r="I28" s="38">
        <v>135.6</v>
      </c>
      <c r="J28" s="2">
        <f>G28-A28</f>
        <v>-202</v>
      </c>
      <c r="K28" s="35">
        <f>I28-C28</f>
        <v>-225.4</v>
      </c>
      <c r="L28" s="35"/>
      <c r="M28" s="37" t="s">
        <v>193</v>
      </c>
      <c r="N28" s="37" t="s">
        <v>213</v>
      </c>
      <c r="O28" s="38">
        <v>135.6</v>
      </c>
      <c r="P28" s="2">
        <f>M28-A28</f>
        <v>-202</v>
      </c>
      <c r="Q28" s="35">
        <f>O28-C28</f>
        <v>-225.4</v>
      </c>
      <c r="U28" s="39" t="s">
        <v>193</v>
      </c>
      <c r="V28" s="39" t="s">
        <v>213</v>
      </c>
      <c r="W28" s="40">
        <v>135.6</v>
      </c>
      <c r="X28" s="3">
        <f>C28-W28</f>
        <v>225.4</v>
      </c>
      <c r="Y28" s="3">
        <f>U28-A28</f>
        <v>-202</v>
      </c>
    </row>
    <row r="29" spans="1:25" s="3" customFormat="1" ht="18" customHeight="1">
      <c r="A29" s="142" t="s">
        <v>702</v>
      </c>
      <c r="B29" s="127" t="s">
        <v>703</v>
      </c>
      <c r="C29" s="144">
        <v>138</v>
      </c>
      <c r="D29" s="41"/>
      <c r="E29" s="41"/>
      <c r="G29" s="37"/>
      <c r="H29" s="37"/>
      <c r="I29" s="38"/>
      <c r="J29" s="2"/>
      <c r="K29" s="35"/>
      <c r="L29" s="35"/>
      <c r="M29" s="37"/>
      <c r="N29" s="37"/>
      <c r="O29" s="38"/>
      <c r="P29" s="2"/>
      <c r="Q29" s="35"/>
      <c r="U29" s="39"/>
      <c r="V29" s="39"/>
      <c r="W29" s="40"/>
    </row>
    <row r="30" spans="1:25" s="3" customFormat="1" ht="18" customHeight="1">
      <c r="A30" s="142" t="s">
        <v>944</v>
      </c>
      <c r="B30" s="127" t="s">
        <v>945</v>
      </c>
      <c r="C30" s="144">
        <v>28</v>
      </c>
      <c r="D30" s="41"/>
      <c r="E30" s="41"/>
      <c r="G30" s="37"/>
      <c r="H30" s="37"/>
      <c r="I30" s="38"/>
      <c r="J30" s="2"/>
      <c r="K30" s="35"/>
      <c r="L30" s="35"/>
      <c r="M30" s="37"/>
      <c r="N30" s="37"/>
      <c r="O30" s="38"/>
      <c r="P30" s="2"/>
      <c r="Q30" s="35"/>
      <c r="U30" s="39"/>
      <c r="V30" s="39"/>
      <c r="W30" s="40"/>
    </row>
    <row r="31" spans="1:25" s="3" customFormat="1" ht="18" customHeight="1">
      <c r="A31" s="142" t="s">
        <v>946</v>
      </c>
      <c r="B31" s="127" t="s">
        <v>947</v>
      </c>
      <c r="C31" s="144">
        <v>20</v>
      </c>
      <c r="D31" s="41"/>
      <c r="E31" s="41"/>
      <c r="G31" s="37"/>
      <c r="H31" s="37"/>
      <c r="I31" s="38"/>
      <c r="J31" s="2"/>
      <c r="K31" s="35"/>
      <c r="L31" s="35"/>
      <c r="M31" s="37"/>
      <c r="N31" s="37"/>
      <c r="O31" s="38"/>
      <c r="P31" s="2"/>
      <c r="Q31" s="35"/>
      <c r="U31" s="39"/>
      <c r="V31" s="39"/>
      <c r="W31" s="40"/>
    </row>
    <row r="32" spans="1:25" ht="18" customHeight="1">
      <c r="A32" s="151" t="s">
        <v>528</v>
      </c>
      <c r="B32" s="127" t="s">
        <v>315</v>
      </c>
      <c r="C32" s="144">
        <v>232</v>
      </c>
      <c r="Q32" s="42"/>
    </row>
    <row r="33" spans="1:17" ht="18" customHeight="1">
      <c r="A33" s="151" t="s">
        <v>529</v>
      </c>
      <c r="B33" s="127" t="s">
        <v>316</v>
      </c>
      <c r="C33" s="144">
        <v>2121</v>
      </c>
      <c r="Q33" s="42"/>
    </row>
    <row r="34" spans="1:17" ht="18" customHeight="1">
      <c r="A34" s="152" t="s">
        <v>530</v>
      </c>
      <c r="B34" s="128" t="s">
        <v>317</v>
      </c>
      <c r="C34" s="143">
        <f>SUM(C35:C38)</f>
        <v>366</v>
      </c>
      <c r="Q34" s="42"/>
    </row>
    <row r="35" spans="1:17" ht="18" customHeight="1">
      <c r="A35" s="152" t="s">
        <v>948</v>
      </c>
      <c r="B35" s="128" t="s">
        <v>949</v>
      </c>
      <c r="C35" s="143">
        <v>280</v>
      </c>
      <c r="Q35" s="42"/>
    </row>
    <row r="36" spans="1:17" ht="18" customHeight="1">
      <c r="A36" s="152" t="s">
        <v>950</v>
      </c>
      <c r="B36" s="128" t="s">
        <v>951</v>
      </c>
      <c r="C36" s="143">
        <v>43</v>
      </c>
      <c r="Q36" s="42"/>
    </row>
    <row r="37" spans="1:17" ht="18" customHeight="1">
      <c r="A37" s="151" t="s">
        <v>531</v>
      </c>
      <c r="B37" s="127" t="s">
        <v>318</v>
      </c>
      <c r="C37" s="144">
        <v>35</v>
      </c>
      <c r="Q37" s="42"/>
    </row>
    <row r="38" spans="1:17" ht="18" customHeight="1">
      <c r="A38" s="151" t="s">
        <v>532</v>
      </c>
      <c r="B38" s="128" t="s">
        <v>319</v>
      </c>
      <c r="C38" s="144">
        <v>8</v>
      </c>
      <c r="Q38" s="42"/>
    </row>
    <row r="39" spans="1:17" ht="18" customHeight="1">
      <c r="A39" s="152" t="s">
        <v>533</v>
      </c>
      <c r="B39" s="127" t="s">
        <v>320</v>
      </c>
      <c r="C39" s="143">
        <f>SUM(C40:C47)</f>
        <v>1624</v>
      </c>
    </row>
    <row r="40" spans="1:17" ht="18" customHeight="1">
      <c r="A40" s="151" t="s">
        <v>534</v>
      </c>
      <c r="B40" s="128" t="s">
        <v>304</v>
      </c>
      <c r="C40" s="144">
        <v>542</v>
      </c>
    </row>
    <row r="41" spans="1:17" ht="18" customHeight="1">
      <c r="A41" s="151" t="s">
        <v>535</v>
      </c>
      <c r="B41" s="130" t="s">
        <v>305</v>
      </c>
      <c r="C41" s="144">
        <v>506</v>
      </c>
    </row>
    <row r="42" spans="1:17" ht="18" customHeight="1">
      <c r="A42" s="151" t="s">
        <v>536</v>
      </c>
      <c r="B42" s="130" t="s">
        <v>306</v>
      </c>
      <c r="C42" s="144">
        <v>144</v>
      </c>
    </row>
    <row r="43" spans="1:17" ht="18" customHeight="1">
      <c r="A43" s="151" t="s">
        <v>537</v>
      </c>
      <c r="B43" s="130" t="s">
        <v>321</v>
      </c>
      <c r="C43" s="144">
        <v>40</v>
      </c>
    </row>
    <row r="44" spans="1:17" ht="18" customHeight="1">
      <c r="A44" s="151" t="s">
        <v>538</v>
      </c>
      <c r="B44" s="130" t="s">
        <v>322</v>
      </c>
      <c r="C44" s="144">
        <v>60</v>
      </c>
    </row>
    <row r="45" spans="1:17" ht="18" customHeight="1">
      <c r="A45" s="151" t="s">
        <v>539</v>
      </c>
      <c r="B45" s="130" t="s">
        <v>323</v>
      </c>
      <c r="C45" s="144">
        <v>1</v>
      </c>
    </row>
    <row r="46" spans="1:17" ht="18" customHeight="1">
      <c r="A46" s="151" t="s">
        <v>704</v>
      </c>
      <c r="B46" s="130" t="s">
        <v>705</v>
      </c>
      <c r="C46" s="144">
        <v>300</v>
      </c>
    </row>
    <row r="47" spans="1:17" ht="18" customHeight="1">
      <c r="A47" s="151" t="s">
        <v>540</v>
      </c>
      <c r="B47" s="128" t="s">
        <v>307</v>
      </c>
      <c r="C47" s="144">
        <v>31</v>
      </c>
    </row>
    <row r="48" spans="1:17" ht="18" customHeight="1">
      <c r="A48" s="152" t="s">
        <v>541</v>
      </c>
      <c r="B48" s="127" t="s">
        <v>324</v>
      </c>
      <c r="C48" s="143">
        <f>SUM(C49:C49)</f>
        <v>1270</v>
      </c>
    </row>
    <row r="49" spans="1:3" ht="18" customHeight="1">
      <c r="A49" s="151" t="s">
        <v>542</v>
      </c>
      <c r="B49" s="127" t="s">
        <v>304</v>
      </c>
      <c r="C49" s="144">
        <v>1270</v>
      </c>
    </row>
    <row r="50" spans="1:3" ht="18" customHeight="1">
      <c r="A50" s="152" t="s">
        <v>543</v>
      </c>
      <c r="B50" s="128" t="s">
        <v>325</v>
      </c>
      <c r="C50" s="143">
        <f>SUM(C51:C54)</f>
        <v>431</v>
      </c>
    </row>
    <row r="51" spans="1:3" ht="18" customHeight="1">
      <c r="A51" s="152" t="s">
        <v>706</v>
      </c>
      <c r="B51" s="128" t="s">
        <v>952</v>
      </c>
      <c r="C51" s="143">
        <v>240</v>
      </c>
    </row>
    <row r="52" spans="1:3" ht="18" customHeight="1">
      <c r="A52" s="152" t="s">
        <v>953</v>
      </c>
      <c r="B52" s="130" t="s">
        <v>305</v>
      </c>
      <c r="C52" s="143">
        <v>25</v>
      </c>
    </row>
    <row r="53" spans="1:3" ht="18" customHeight="1">
      <c r="A53" s="151" t="s">
        <v>544</v>
      </c>
      <c r="B53" s="128" t="s">
        <v>326</v>
      </c>
      <c r="C53" s="144">
        <v>161</v>
      </c>
    </row>
    <row r="54" spans="1:3" ht="18" customHeight="1">
      <c r="A54" s="151" t="s">
        <v>545</v>
      </c>
      <c r="B54" s="128" t="s">
        <v>307</v>
      </c>
      <c r="C54" s="144">
        <v>5</v>
      </c>
    </row>
    <row r="55" spans="1:3" ht="18" customHeight="1">
      <c r="A55" s="152" t="s">
        <v>546</v>
      </c>
      <c r="B55" s="128" t="s">
        <v>327</v>
      </c>
      <c r="C55" s="143">
        <f>SUM(C56:C57)</f>
        <v>109</v>
      </c>
    </row>
    <row r="56" spans="1:3" ht="18" customHeight="1">
      <c r="A56" s="152" t="s">
        <v>954</v>
      </c>
      <c r="B56" s="130" t="s">
        <v>305</v>
      </c>
      <c r="C56" s="143">
        <v>21</v>
      </c>
    </row>
    <row r="57" spans="1:3" ht="18" customHeight="1">
      <c r="A57" s="151" t="s">
        <v>547</v>
      </c>
      <c r="B57" s="128" t="s">
        <v>328</v>
      </c>
      <c r="C57" s="144">
        <v>88</v>
      </c>
    </row>
    <row r="58" spans="1:3" ht="18" customHeight="1">
      <c r="A58" s="151" t="s">
        <v>548</v>
      </c>
      <c r="B58" s="129" t="s">
        <v>329</v>
      </c>
      <c r="C58" s="143">
        <f>SUM(C59:C61)</f>
        <v>863</v>
      </c>
    </row>
    <row r="59" spans="1:3" ht="18" customHeight="1">
      <c r="A59" s="151" t="s">
        <v>549</v>
      </c>
      <c r="B59" s="127" t="s">
        <v>304</v>
      </c>
      <c r="C59" s="144">
        <v>697</v>
      </c>
    </row>
    <row r="60" spans="1:3" ht="18" customHeight="1">
      <c r="A60" s="151" t="s">
        <v>550</v>
      </c>
      <c r="B60" s="127" t="s">
        <v>305</v>
      </c>
      <c r="C60" s="144">
        <v>146</v>
      </c>
    </row>
    <row r="61" spans="1:3" ht="18" customHeight="1">
      <c r="A61" s="151" t="s">
        <v>551</v>
      </c>
      <c r="B61" s="128" t="s">
        <v>330</v>
      </c>
      <c r="C61" s="144">
        <v>20</v>
      </c>
    </row>
    <row r="62" spans="1:3" ht="18" customHeight="1">
      <c r="A62" s="152" t="s">
        <v>552</v>
      </c>
      <c r="B62" s="129" t="s">
        <v>331</v>
      </c>
      <c r="C62" s="143">
        <f>SUM(C63:C64)</f>
        <v>4044</v>
      </c>
    </row>
    <row r="63" spans="1:3" ht="18" customHeight="1">
      <c r="A63" s="152" t="s">
        <v>707</v>
      </c>
      <c r="B63" s="129" t="s">
        <v>703</v>
      </c>
      <c r="C63" s="143">
        <v>3838</v>
      </c>
    </row>
    <row r="64" spans="1:3" ht="18" customHeight="1">
      <c r="A64" s="151" t="s">
        <v>553</v>
      </c>
      <c r="B64" s="127" t="s">
        <v>332</v>
      </c>
      <c r="C64" s="144">
        <v>206</v>
      </c>
    </row>
    <row r="65" spans="1:10" ht="18" customHeight="1">
      <c r="A65" s="152" t="s">
        <v>554</v>
      </c>
      <c r="B65" s="127" t="s">
        <v>333</v>
      </c>
      <c r="C65" s="143">
        <f>SUM(C66:C68)</f>
        <v>22</v>
      </c>
    </row>
    <row r="66" spans="1:10" ht="18" customHeight="1">
      <c r="A66" s="152" t="s">
        <v>955</v>
      </c>
      <c r="B66" s="127" t="s">
        <v>949</v>
      </c>
      <c r="C66" s="143">
        <v>2</v>
      </c>
    </row>
    <row r="67" spans="1:10" ht="18" customHeight="1">
      <c r="A67" s="152" t="s">
        <v>956</v>
      </c>
      <c r="B67" s="127" t="s">
        <v>305</v>
      </c>
      <c r="C67" s="143">
        <v>5</v>
      </c>
    </row>
    <row r="68" spans="1:10" ht="18" customHeight="1">
      <c r="A68" s="151" t="s">
        <v>555</v>
      </c>
      <c r="B68" s="128" t="s">
        <v>334</v>
      </c>
      <c r="C68" s="144">
        <v>15</v>
      </c>
    </row>
    <row r="69" spans="1:10" ht="18" customHeight="1">
      <c r="A69" s="152" t="s">
        <v>556</v>
      </c>
      <c r="B69" s="127" t="s">
        <v>335</v>
      </c>
      <c r="C69" s="143">
        <f>SUM(C70:C71)</f>
        <v>99</v>
      </c>
    </row>
    <row r="70" spans="1:10" ht="18" customHeight="1">
      <c r="A70" s="152" t="s">
        <v>708</v>
      </c>
      <c r="B70" s="127" t="s">
        <v>709</v>
      </c>
      <c r="C70" s="143">
        <v>15</v>
      </c>
    </row>
    <row r="71" spans="1:10" s="200" customFormat="1" ht="18" customHeight="1">
      <c r="A71" s="196" t="s">
        <v>557</v>
      </c>
      <c r="B71" s="197" t="s">
        <v>307</v>
      </c>
      <c r="C71" s="198">
        <v>84</v>
      </c>
      <c r="D71" s="199"/>
      <c r="G71" s="201"/>
      <c r="H71" s="201"/>
      <c r="I71" s="202"/>
      <c r="J71" s="203"/>
    </row>
    <row r="72" spans="1:10" ht="18" customHeight="1">
      <c r="A72" s="152" t="s">
        <v>558</v>
      </c>
      <c r="B72" s="128" t="s">
        <v>336</v>
      </c>
      <c r="C72" s="143">
        <f>SUM(C73:C76)</f>
        <v>136</v>
      </c>
    </row>
    <row r="73" spans="1:10" ht="18" customHeight="1">
      <c r="A73" s="152" t="s">
        <v>957</v>
      </c>
      <c r="B73" s="128" t="s">
        <v>949</v>
      </c>
      <c r="C73" s="143">
        <v>114</v>
      </c>
    </row>
    <row r="74" spans="1:10" ht="18" customHeight="1">
      <c r="A74" s="152" t="s">
        <v>958</v>
      </c>
      <c r="B74" s="127" t="s">
        <v>305</v>
      </c>
      <c r="C74" s="143">
        <v>20</v>
      </c>
    </row>
    <row r="75" spans="1:10" ht="18" customHeight="1">
      <c r="A75" s="151" t="s">
        <v>559</v>
      </c>
      <c r="B75" s="127" t="s">
        <v>337</v>
      </c>
      <c r="C75" s="144">
        <v>1</v>
      </c>
    </row>
    <row r="76" spans="1:10" s="200" customFormat="1" ht="18" customHeight="1">
      <c r="A76" s="196" t="s">
        <v>560</v>
      </c>
      <c r="B76" s="204" t="s">
        <v>338</v>
      </c>
      <c r="C76" s="198">
        <v>1</v>
      </c>
      <c r="D76" s="199"/>
      <c r="G76" s="201"/>
      <c r="H76" s="201"/>
      <c r="I76" s="202"/>
      <c r="J76" s="203"/>
    </row>
    <row r="77" spans="1:10" ht="18" customHeight="1">
      <c r="A77" s="152" t="s">
        <v>561</v>
      </c>
      <c r="B77" s="128" t="s">
        <v>339</v>
      </c>
      <c r="C77" s="143">
        <f>SUM(C78:C80)</f>
        <v>25</v>
      </c>
    </row>
    <row r="78" spans="1:10" ht="18" customHeight="1">
      <c r="A78" s="151" t="s">
        <v>562</v>
      </c>
      <c r="B78" s="128" t="s">
        <v>304</v>
      </c>
      <c r="C78" s="144">
        <v>18</v>
      </c>
    </row>
    <row r="79" spans="1:10" ht="18" customHeight="1">
      <c r="A79" s="151" t="s">
        <v>959</v>
      </c>
      <c r="B79" s="127" t="s">
        <v>305</v>
      </c>
      <c r="C79" s="144">
        <v>6</v>
      </c>
    </row>
    <row r="80" spans="1:10" ht="18" customHeight="1">
      <c r="A80" s="151" t="s">
        <v>960</v>
      </c>
      <c r="B80" s="128" t="s">
        <v>961</v>
      </c>
      <c r="C80" s="144">
        <v>1</v>
      </c>
    </row>
    <row r="81" spans="1:3" ht="18" customHeight="1">
      <c r="A81" s="152" t="s">
        <v>563</v>
      </c>
      <c r="B81" s="128" t="s">
        <v>340</v>
      </c>
      <c r="C81" s="143">
        <f>SUM(C82:C83)</f>
        <v>455</v>
      </c>
    </row>
    <row r="82" spans="1:3" ht="18" customHeight="1">
      <c r="A82" s="151" t="s">
        <v>564</v>
      </c>
      <c r="B82" s="128" t="s">
        <v>304</v>
      </c>
      <c r="C82" s="144">
        <v>394</v>
      </c>
    </row>
    <row r="83" spans="1:3" ht="18" customHeight="1">
      <c r="A83" s="151" t="s">
        <v>565</v>
      </c>
      <c r="B83" s="128" t="s">
        <v>305</v>
      </c>
      <c r="C83" s="144">
        <v>61</v>
      </c>
    </row>
    <row r="84" spans="1:3" ht="18" customHeight="1">
      <c r="A84" s="152" t="s">
        <v>566</v>
      </c>
      <c r="B84" s="128" t="s">
        <v>341</v>
      </c>
      <c r="C84" s="143">
        <f>SUM(C85:C87)</f>
        <v>469</v>
      </c>
    </row>
    <row r="85" spans="1:3" ht="18" customHeight="1">
      <c r="A85" s="151" t="s">
        <v>567</v>
      </c>
      <c r="B85" s="128" t="s">
        <v>304</v>
      </c>
      <c r="C85" s="144">
        <v>340</v>
      </c>
    </row>
    <row r="86" spans="1:3" ht="18" customHeight="1">
      <c r="A86" s="151" t="s">
        <v>962</v>
      </c>
      <c r="B86" s="128" t="s">
        <v>305</v>
      </c>
      <c r="C86" s="144">
        <v>39</v>
      </c>
    </row>
    <row r="87" spans="1:3" ht="18" customHeight="1">
      <c r="A87" s="151" t="s">
        <v>568</v>
      </c>
      <c r="B87" s="127" t="s">
        <v>342</v>
      </c>
      <c r="C87" s="144">
        <v>90</v>
      </c>
    </row>
    <row r="88" spans="1:3" ht="18" customHeight="1">
      <c r="A88" s="152" t="s">
        <v>963</v>
      </c>
      <c r="B88" s="128" t="s">
        <v>343</v>
      </c>
      <c r="C88" s="143">
        <f>SUM(C89:C92)</f>
        <v>782</v>
      </c>
    </row>
    <row r="89" spans="1:3" ht="18" customHeight="1">
      <c r="A89" s="151" t="s">
        <v>569</v>
      </c>
      <c r="B89" s="127" t="s">
        <v>304</v>
      </c>
      <c r="C89" s="144">
        <v>239</v>
      </c>
    </row>
    <row r="90" spans="1:3" ht="18" customHeight="1">
      <c r="A90" s="151" t="s">
        <v>570</v>
      </c>
      <c r="B90" s="127" t="s">
        <v>305</v>
      </c>
      <c r="C90" s="144">
        <v>498</v>
      </c>
    </row>
    <row r="91" spans="1:3" ht="18" customHeight="1">
      <c r="A91" s="151" t="s">
        <v>964</v>
      </c>
      <c r="B91" s="127" t="s">
        <v>965</v>
      </c>
      <c r="C91" s="144">
        <v>3</v>
      </c>
    </row>
    <row r="92" spans="1:3" ht="18" customHeight="1">
      <c r="A92" s="151" t="s">
        <v>571</v>
      </c>
      <c r="B92" s="128" t="s">
        <v>344</v>
      </c>
      <c r="C92" s="144">
        <v>42</v>
      </c>
    </row>
    <row r="93" spans="1:3" ht="18" customHeight="1">
      <c r="A93" s="152" t="s">
        <v>572</v>
      </c>
      <c r="B93" s="128" t="s">
        <v>345</v>
      </c>
      <c r="C93" s="143">
        <f>SUM(C94:C94)</f>
        <v>242</v>
      </c>
    </row>
    <row r="94" spans="1:3" ht="18" customHeight="1">
      <c r="A94" s="151" t="s">
        <v>573</v>
      </c>
      <c r="B94" s="129" t="s">
        <v>304</v>
      </c>
      <c r="C94" s="144">
        <v>242</v>
      </c>
    </row>
    <row r="95" spans="1:3" ht="18" customHeight="1">
      <c r="A95" s="152" t="s">
        <v>574</v>
      </c>
      <c r="B95" s="128" t="s">
        <v>346</v>
      </c>
      <c r="C95" s="143">
        <f>SUM(C96:C98)</f>
        <v>109</v>
      </c>
    </row>
    <row r="96" spans="1:3" ht="18" customHeight="1">
      <c r="A96" s="151" t="s">
        <v>710</v>
      </c>
      <c r="B96" s="128" t="s">
        <v>711</v>
      </c>
      <c r="C96" s="144">
        <v>39</v>
      </c>
    </row>
    <row r="97" spans="1:10" ht="18" customHeight="1">
      <c r="A97" s="151" t="s">
        <v>966</v>
      </c>
      <c r="B97" s="127" t="s">
        <v>305</v>
      </c>
      <c r="C97" s="144">
        <v>21</v>
      </c>
    </row>
    <row r="98" spans="1:10" ht="18" customHeight="1">
      <c r="A98" s="151" t="s">
        <v>967</v>
      </c>
      <c r="B98" s="128" t="s">
        <v>968</v>
      </c>
      <c r="C98" s="144">
        <v>49</v>
      </c>
    </row>
    <row r="99" spans="1:10" ht="18" customHeight="1">
      <c r="A99" s="152" t="s">
        <v>575</v>
      </c>
      <c r="B99" s="128" t="s">
        <v>347</v>
      </c>
      <c r="C99" s="143">
        <f>SUM(C100:C101)</f>
        <v>949</v>
      </c>
    </row>
    <row r="100" spans="1:10" ht="18" customHeight="1">
      <c r="A100" s="151" t="s">
        <v>576</v>
      </c>
      <c r="B100" s="128" t="s">
        <v>304</v>
      </c>
      <c r="C100" s="144">
        <v>472</v>
      </c>
    </row>
    <row r="101" spans="1:10" ht="18" customHeight="1">
      <c r="A101" s="151" t="s">
        <v>969</v>
      </c>
      <c r="B101" s="127" t="s">
        <v>305</v>
      </c>
      <c r="C101" s="144">
        <v>477</v>
      </c>
    </row>
    <row r="102" spans="1:10" ht="18" customHeight="1">
      <c r="A102" s="152" t="s">
        <v>970</v>
      </c>
      <c r="B102" s="127"/>
      <c r="C102" s="144">
        <f>SUM(C103:C105)</f>
        <v>1490</v>
      </c>
    </row>
    <row r="103" spans="1:10" ht="18" customHeight="1">
      <c r="A103" s="151" t="s">
        <v>971</v>
      </c>
      <c r="B103" s="128" t="s">
        <v>711</v>
      </c>
      <c r="C103" s="144">
        <v>1232</v>
      </c>
    </row>
    <row r="104" spans="1:10" ht="18" customHeight="1">
      <c r="A104" s="151" t="s">
        <v>972</v>
      </c>
      <c r="B104" s="127" t="s">
        <v>305</v>
      </c>
      <c r="C104" s="144">
        <v>253</v>
      </c>
    </row>
    <row r="105" spans="1:10" ht="18" customHeight="1">
      <c r="A105" s="151" t="s">
        <v>973</v>
      </c>
      <c r="B105" s="127" t="s">
        <v>974</v>
      </c>
      <c r="C105" s="144">
        <v>5</v>
      </c>
    </row>
    <row r="106" spans="1:10" s="78" customFormat="1" ht="18" customHeight="1">
      <c r="A106" s="153" t="s">
        <v>577</v>
      </c>
      <c r="B106" s="166" t="s">
        <v>643</v>
      </c>
      <c r="C106" s="159">
        <v>0</v>
      </c>
      <c r="D106" s="77"/>
      <c r="G106" s="164"/>
      <c r="H106" s="164"/>
      <c r="I106" s="165"/>
      <c r="J106" s="80"/>
    </row>
    <row r="107" spans="1:10" s="78" customFormat="1" ht="18" customHeight="1">
      <c r="A107" s="153" t="s">
        <v>578</v>
      </c>
      <c r="B107" s="126" t="s">
        <v>644</v>
      </c>
      <c r="C107" s="159">
        <f>C108+C111+C118+C122+C126</f>
        <v>13910</v>
      </c>
      <c r="D107" s="77"/>
      <c r="G107" s="164"/>
      <c r="H107" s="164"/>
      <c r="I107" s="165"/>
      <c r="J107" s="80"/>
    </row>
    <row r="108" spans="1:10" ht="18" customHeight="1">
      <c r="A108" s="152" t="s">
        <v>579</v>
      </c>
      <c r="B108" s="127" t="s">
        <v>348</v>
      </c>
      <c r="C108" s="131">
        <f>SUM(C109:C110)</f>
        <v>2502</v>
      </c>
    </row>
    <row r="109" spans="1:10" ht="18" customHeight="1">
      <c r="A109" s="151" t="s">
        <v>580</v>
      </c>
      <c r="B109" s="128" t="s">
        <v>349</v>
      </c>
      <c r="C109" s="132">
        <v>2444</v>
      </c>
    </row>
    <row r="110" spans="1:10" ht="18" customHeight="1">
      <c r="A110" s="151" t="s">
        <v>581</v>
      </c>
      <c r="B110" s="128" t="s">
        <v>350</v>
      </c>
      <c r="C110" s="132">
        <v>58</v>
      </c>
    </row>
    <row r="111" spans="1:10" ht="18" customHeight="1">
      <c r="A111" s="152" t="s">
        <v>582</v>
      </c>
      <c r="B111" s="128" t="s">
        <v>351</v>
      </c>
      <c r="C111" s="131">
        <f>SUM(C112:C117)</f>
        <v>8418</v>
      </c>
    </row>
    <row r="112" spans="1:10" ht="18" customHeight="1">
      <c r="A112" s="151" t="s">
        <v>583</v>
      </c>
      <c r="B112" s="128" t="s">
        <v>304</v>
      </c>
      <c r="C112" s="132">
        <v>4343</v>
      </c>
    </row>
    <row r="113" spans="1:3" ht="18" customHeight="1">
      <c r="A113" s="151" t="s">
        <v>584</v>
      </c>
      <c r="B113" s="127" t="s">
        <v>352</v>
      </c>
      <c r="C113" s="132">
        <v>1338</v>
      </c>
    </row>
    <row r="114" spans="1:3" ht="18" customHeight="1">
      <c r="A114" s="151" t="s">
        <v>585</v>
      </c>
      <c r="B114" s="128" t="s">
        <v>353</v>
      </c>
      <c r="C114" s="132">
        <v>5</v>
      </c>
    </row>
    <row r="115" spans="1:3" ht="18" customHeight="1">
      <c r="A115" s="151" t="s">
        <v>586</v>
      </c>
      <c r="B115" s="128" t="s">
        <v>354</v>
      </c>
      <c r="C115" s="132">
        <v>1797</v>
      </c>
    </row>
    <row r="116" spans="1:3" ht="18" customHeight="1">
      <c r="A116" s="151" t="s">
        <v>587</v>
      </c>
      <c r="B116" s="127" t="s">
        <v>355</v>
      </c>
      <c r="C116" s="132">
        <v>90</v>
      </c>
    </row>
    <row r="117" spans="1:3" ht="18" customHeight="1">
      <c r="A117" s="151" t="s">
        <v>588</v>
      </c>
      <c r="B117" s="128" t="s">
        <v>356</v>
      </c>
      <c r="C117" s="132">
        <v>845</v>
      </c>
    </row>
    <row r="118" spans="1:3" ht="18" customHeight="1">
      <c r="A118" s="152" t="s">
        <v>589</v>
      </c>
      <c r="B118" s="127" t="s">
        <v>357</v>
      </c>
      <c r="C118" s="131">
        <f>SUM(C119:C121)</f>
        <v>1244</v>
      </c>
    </row>
    <row r="119" spans="1:3" ht="18" customHeight="1">
      <c r="A119" s="151" t="s">
        <v>590</v>
      </c>
      <c r="B119" s="127" t="s">
        <v>304</v>
      </c>
      <c r="C119" s="132">
        <v>1137</v>
      </c>
    </row>
    <row r="120" spans="1:3" ht="18" customHeight="1">
      <c r="A120" s="151" t="s">
        <v>712</v>
      </c>
      <c r="B120" s="127" t="s">
        <v>713</v>
      </c>
      <c r="C120" s="132">
        <v>53</v>
      </c>
    </row>
    <row r="121" spans="1:3" ht="18" customHeight="1">
      <c r="A121" s="151" t="s">
        <v>714</v>
      </c>
      <c r="B121" s="128" t="s">
        <v>715</v>
      </c>
      <c r="C121" s="132">
        <v>54</v>
      </c>
    </row>
    <row r="122" spans="1:3" ht="18" customHeight="1">
      <c r="A122" s="152" t="s">
        <v>591</v>
      </c>
      <c r="B122" s="129" t="s">
        <v>358</v>
      </c>
      <c r="C122" s="131">
        <v>1085</v>
      </c>
    </row>
    <row r="123" spans="1:3" ht="18" customHeight="1">
      <c r="A123" s="151" t="s">
        <v>592</v>
      </c>
      <c r="B123" s="127" t="s">
        <v>304</v>
      </c>
      <c r="C123" s="132">
        <v>1451</v>
      </c>
    </row>
    <row r="124" spans="1:3" ht="18" customHeight="1">
      <c r="A124" s="151" t="s">
        <v>593</v>
      </c>
      <c r="B124" s="127" t="s">
        <v>305</v>
      </c>
      <c r="C124" s="132">
        <v>769</v>
      </c>
    </row>
    <row r="125" spans="1:3" ht="18" customHeight="1">
      <c r="A125" s="151" t="s">
        <v>594</v>
      </c>
      <c r="B125" s="127" t="s">
        <v>359</v>
      </c>
      <c r="C125" s="132">
        <v>215</v>
      </c>
    </row>
    <row r="126" spans="1:3" ht="18" customHeight="1">
      <c r="A126" s="152" t="s">
        <v>595</v>
      </c>
      <c r="B126" s="127" t="s">
        <v>360</v>
      </c>
      <c r="C126" s="131">
        <v>661</v>
      </c>
    </row>
    <row r="127" spans="1:3" ht="18" customHeight="1">
      <c r="A127" s="151" t="s">
        <v>596</v>
      </c>
      <c r="B127" s="128" t="s">
        <v>304</v>
      </c>
      <c r="C127" s="132">
        <v>509</v>
      </c>
    </row>
    <row r="128" spans="1:3" ht="18" customHeight="1">
      <c r="A128" s="151" t="s">
        <v>0</v>
      </c>
      <c r="B128" s="129" t="s">
        <v>361</v>
      </c>
      <c r="C128" s="132">
        <v>90</v>
      </c>
    </row>
    <row r="129" spans="1:10" ht="18" customHeight="1">
      <c r="A129" s="151" t="s">
        <v>1</v>
      </c>
      <c r="B129" s="127" t="s">
        <v>362</v>
      </c>
      <c r="C129" s="132">
        <v>5</v>
      </c>
    </row>
    <row r="130" spans="1:10" s="78" customFormat="1" ht="18" customHeight="1">
      <c r="A130" s="153" t="s">
        <v>2</v>
      </c>
      <c r="B130" s="166" t="s">
        <v>645</v>
      </c>
      <c r="C130" s="159">
        <f>C131+C135+C141+C143+C145+C147+C149</f>
        <v>93430</v>
      </c>
      <c r="D130" s="77"/>
      <c r="G130" s="164"/>
      <c r="H130" s="164"/>
      <c r="I130" s="165"/>
      <c r="J130" s="80"/>
    </row>
    <row r="131" spans="1:10" ht="18" customHeight="1">
      <c r="A131" s="152" t="s">
        <v>3</v>
      </c>
      <c r="B131" s="128" t="s">
        <v>363</v>
      </c>
      <c r="C131" s="131">
        <f>SUM(C132:C134)</f>
        <v>1786</v>
      </c>
    </row>
    <row r="132" spans="1:10" ht="18" customHeight="1">
      <c r="A132" s="151" t="s">
        <v>4</v>
      </c>
      <c r="B132" s="127" t="s">
        <v>304</v>
      </c>
      <c r="C132" s="132">
        <v>899</v>
      </c>
    </row>
    <row r="133" spans="1:10" ht="18" customHeight="1">
      <c r="A133" s="151" t="s">
        <v>5</v>
      </c>
      <c r="B133" s="127" t="s">
        <v>305</v>
      </c>
      <c r="C133" s="132">
        <v>5</v>
      </c>
    </row>
    <row r="134" spans="1:10" ht="18" customHeight="1">
      <c r="A134" s="151" t="s">
        <v>6</v>
      </c>
      <c r="B134" s="128" t="s">
        <v>364</v>
      </c>
      <c r="C134" s="132">
        <v>882</v>
      </c>
    </row>
    <row r="135" spans="1:10" ht="18" customHeight="1">
      <c r="A135" s="152" t="s">
        <v>7</v>
      </c>
      <c r="B135" s="127" t="s">
        <v>365</v>
      </c>
      <c r="C135" s="131">
        <f>SUM(C136:C140)</f>
        <v>84019</v>
      </c>
    </row>
    <row r="136" spans="1:10" ht="18" customHeight="1">
      <c r="A136" s="151" t="s">
        <v>8</v>
      </c>
      <c r="B136" s="127" t="s">
        <v>366</v>
      </c>
      <c r="C136" s="132">
        <v>3289</v>
      </c>
    </row>
    <row r="137" spans="1:10" ht="18" customHeight="1">
      <c r="A137" s="151" t="s">
        <v>9</v>
      </c>
      <c r="B137" s="127" t="s">
        <v>367</v>
      </c>
      <c r="C137" s="132">
        <v>7296</v>
      </c>
    </row>
    <row r="138" spans="1:10" ht="18" customHeight="1">
      <c r="A138" s="151" t="s">
        <v>10</v>
      </c>
      <c r="B138" s="128" t="s">
        <v>368</v>
      </c>
      <c r="C138" s="132">
        <v>3386</v>
      </c>
    </row>
    <row r="139" spans="1:10" ht="18" customHeight="1">
      <c r="A139" s="151" t="s">
        <v>11</v>
      </c>
      <c r="B139" s="128" t="s">
        <v>369</v>
      </c>
      <c r="C139" s="132">
        <v>3465</v>
      </c>
    </row>
    <row r="140" spans="1:10" ht="18" customHeight="1">
      <c r="A140" s="151" t="s">
        <v>12</v>
      </c>
      <c r="B140" s="127" t="s">
        <v>370</v>
      </c>
      <c r="C140" s="132">
        <v>66583</v>
      </c>
    </row>
    <row r="141" spans="1:10" ht="18" customHeight="1">
      <c r="A141" s="152" t="s">
        <v>13</v>
      </c>
      <c r="B141" s="127" t="s">
        <v>371</v>
      </c>
      <c r="C141" s="131">
        <f>SUM(C142:C142)</f>
        <v>1019</v>
      </c>
    </row>
    <row r="142" spans="1:10" ht="18" customHeight="1">
      <c r="A142" s="151" t="s">
        <v>14</v>
      </c>
      <c r="B142" s="128" t="s">
        <v>372</v>
      </c>
      <c r="C142" s="132">
        <v>1019</v>
      </c>
    </row>
    <row r="143" spans="1:10" ht="18" customHeight="1">
      <c r="A143" s="152" t="s">
        <v>15</v>
      </c>
      <c r="B143" s="129" t="s">
        <v>373</v>
      </c>
      <c r="C143" s="131">
        <f>SUM(C144:C144)</f>
        <v>73</v>
      </c>
    </row>
    <row r="144" spans="1:10" ht="18" customHeight="1">
      <c r="A144" s="151" t="s">
        <v>16</v>
      </c>
      <c r="B144" s="128" t="s">
        <v>374</v>
      </c>
      <c r="C144" s="132">
        <v>73</v>
      </c>
    </row>
    <row r="145" spans="1:10" ht="18" customHeight="1">
      <c r="A145" s="152" t="s">
        <v>17</v>
      </c>
      <c r="B145" s="128" t="s">
        <v>375</v>
      </c>
      <c r="C145" s="131">
        <f>SUM(C146:C146)</f>
        <v>114</v>
      </c>
    </row>
    <row r="146" spans="1:10" ht="18" customHeight="1">
      <c r="A146" s="151" t="s">
        <v>18</v>
      </c>
      <c r="B146" s="127" t="s">
        <v>376</v>
      </c>
      <c r="C146" s="132">
        <v>114</v>
      </c>
    </row>
    <row r="147" spans="1:10" ht="18" customHeight="1">
      <c r="A147" s="152" t="s">
        <v>19</v>
      </c>
      <c r="B147" s="127" t="s">
        <v>377</v>
      </c>
      <c r="C147" s="131">
        <f>SUM(C148:C148)</f>
        <v>3490</v>
      </c>
    </row>
    <row r="148" spans="1:10" ht="18" customHeight="1">
      <c r="A148" s="151" t="s">
        <v>20</v>
      </c>
      <c r="B148" s="127" t="s">
        <v>378</v>
      </c>
      <c r="C148" s="132">
        <v>3490</v>
      </c>
    </row>
    <row r="149" spans="1:10" ht="18" customHeight="1">
      <c r="A149" s="152" t="s">
        <v>21</v>
      </c>
      <c r="B149" s="127" t="s">
        <v>379</v>
      </c>
      <c r="C149" s="132">
        <v>2929</v>
      </c>
    </row>
    <row r="150" spans="1:10" ht="18" customHeight="1">
      <c r="A150" s="151" t="s">
        <v>22</v>
      </c>
      <c r="B150" s="127" t="s">
        <v>23</v>
      </c>
      <c r="C150" s="132">
        <v>2929</v>
      </c>
    </row>
    <row r="151" spans="1:10" s="78" customFormat="1" ht="18" customHeight="1">
      <c r="A151" s="153" t="s">
        <v>24</v>
      </c>
      <c r="B151" s="166" t="s">
        <v>646</v>
      </c>
      <c r="C151" s="159">
        <f>C152+C154+C156</f>
        <v>274</v>
      </c>
      <c r="D151" s="77"/>
      <c r="G151" s="164"/>
      <c r="H151" s="164"/>
      <c r="I151" s="165"/>
      <c r="J151" s="80"/>
    </row>
    <row r="152" spans="1:10" ht="18" customHeight="1">
      <c r="A152" s="152" t="s">
        <v>992</v>
      </c>
      <c r="B152" s="128" t="s">
        <v>994</v>
      </c>
      <c r="C152" s="131">
        <f>SUM(C153:C153)</f>
        <v>45</v>
      </c>
    </row>
    <row r="153" spans="1:10" ht="18" customHeight="1">
      <c r="A153" s="151" t="s">
        <v>993</v>
      </c>
      <c r="B153" s="127" t="s">
        <v>305</v>
      </c>
      <c r="C153" s="132">
        <v>45</v>
      </c>
    </row>
    <row r="154" spans="1:10" ht="18" customHeight="1">
      <c r="A154" s="152" t="s">
        <v>25</v>
      </c>
      <c r="B154" s="128" t="s">
        <v>381</v>
      </c>
      <c r="C154" s="131">
        <f>SUM(C155:C155)</f>
        <v>183</v>
      </c>
    </row>
    <row r="155" spans="1:10" ht="18" customHeight="1">
      <c r="A155" s="151" t="s">
        <v>26</v>
      </c>
      <c r="B155" s="128" t="s">
        <v>382</v>
      </c>
      <c r="C155" s="132">
        <v>183</v>
      </c>
    </row>
    <row r="156" spans="1:10" ht="18" customHeight="1">
      <c r="A156" s="152" t="s">
        <v>27</v>
      </c>
      <c r="B156" s="127" t="s">
        <v>383</v>
      </c>
      <c r="C156" s="131">
        <f>SUM(C157:C158)</f>
        <v>46</v>
      </c>
    </row>
    <row r="157" spans="1:10" ht="18" customHeight="1">
      <c r="A157" s="151" t="s">
        <v>28</v>
      </c>
      <c r="B157" s="127" t="s">
        <v>380</v>
      </c>
      <c r="C157" s="132">
        <v>44</v>
      </c>
    </row>
    <row r="158" spans="1:10" ht="18" customHeight="1">
      <c r="A158" s="151" t="s">
        <v>995</v>
      </c>
      <c r="B158" s="127" t="s">
        <v>996</v>
      </c>
      <c r="C158" s="132">
        <v>2</v>
      </c>
    </row>
    <row r="159" spans="1:10" s="78" customFormat="1" ht="18" customHeight="1">
      <c r="A159" s="153" t="s">
        <v>29</v>
      </c>
      <c r="B159" s="163" t="s">
        <v>1089</v>
      </c>
      <c r="C159" s="159">
        <f>C160+C170+C172+C166+C168</f>
        <v>1174</v>
      </c>
      <c r="D159" s="77"/>
      <c r="G159" s="164"/>
      <c r="H159" s="164"/>
      <c r="I159" s="165"/>
      <c r="J159" s="80"/>
    </row>
    <row r="160" spans="1:10" ht="18" customHeight="1">
      <c r="A160" s="152" t="s">
        <v>30</v>
      </c>
      <c r="B160" s="130" t="s">
        <v>384</v>
      </c>
      <c r="C160" s="131">
        <f>SUM(C161:C165)</f>
        <v>585</v>
      </c>
    </row>
    <row r="161" spans="1:10" ht="18" customHeight="1">
      <c r="A161" s="151" t="s">
        <v>975</v>
      </c>
      <c r="B161" s="130" t="s">
        <v>304</v>
      </c>
      <c r="C161" s="131">
        <v>222</v>
      </c>
    </row>
    <row r="162" spans="1:10" ht="18" customHeight="1">
      <c r="A162" s="151" t="s">
        <v>976</v>
      </c>
      <c r="B162" s="127" t="s">
        <v>305</v>
      </c>
      <c r="C162" s="131">
        <v>57</v>
      </c>
    </row>
    <row r="163" spans="1:10" ht="18" customHeight="1">
      <c r="A163" s="151" t="s">
        <v>977</v>
      </c>
      <c r="B163" s="130" t="s">
        <v>978</v>
      </c>
      <c r="C163" s="132">
        <v>2</v>
      </c>
    </row>
    <row r="164" spans="1:10" ht="18" customHeight="1">
      <c r="A164" s="151" t="s">
        <v>979</v>
      </c>
      <c r="B164" s="130" t="s">
        <v>980</v>
      </c>
      <c r="C164" s="132">
        <v>1</v>
      </c>
    </row>
    <row r="165" spans="1:10" ht="18" customHeight="1">
      <c r="A165" s="151" t="s">
        <v>31</v>
      </c>
      <c r="B165" s="130" t="s">
        <v>385</v>
      </c>
      <c r="C165" s="132">
        <v>303</v>
      </c>
    </row>
    <row r="166" spans="1:10" ht="18" customHeight="1">
      <c r="A166" s="152" t="s">
        <v>981</v>
      </c>
      <c r="B166" s="130" t="s">
        <v>983</v>
      </c>
      <c r="C166" s="132">
        <v>74</v>
      </c>
    </row>
    <row r="167" spans="1:10" ht="18" customHeight="1">
      <c r="A167" s="151" t="s">
        <v>982</v>
      </c>
      <c r="B167" s="127" t="s">
        <v>305</v>
      </c>
      <c r="C167" s="132">
        <v>74</v>
      </c>
    </row>
    <row r="168" spans="1:10" ht="18" customHeight="1">
      <c r="A168" s="152" t="s">
        <v>984</v>
      </c>
      <c r="B168" s="127" t="s">
        <v>986</v>
      </c>
      <c r="C168" s="132">
        <v>58</v>
      </c>
    </row>
    <row r="169" spans="1:10" ht="18" customHeight="1">
      <c r="A169" s="151" t="s">
        <v>985</v>
      </c>
      <c r="B169" s="127" t="s">
        <v>987</v>
      </c>
      <c r="C169" s="132">
        <v>58</v>
      </c>
    </row>
    <row r="170" spans="1:10" ht="18" customHeight="1">
      <c r="A170" s="152" t="s">
        <v>988</v>
      </c>
      <c r="B170" s="130" t="s">
        <v>990</v>
      </c>
      <c r="C170" s="131">
        <f>SUM(C171:C171)</f>
        <v>395</v>
      </c>
    </row>
    <row r="171" spans="1:10" ht="18" customHeight="1">
      <c r="A171" s="151" t="s">
        <v>989</v>
      </c>
      <c r="B171" s="129" t="s">
        <v>991</v>
      </c>
      <c r="C171" s="132">
        <v>395</v>
      </c>
    </row>
    <row r="172" spans="1:10" ht="18" customHeight="1">
      <c r="A172" s="152" t="s">
        <v>32</v>
      </c>
      <c r="B172" s="130" t="s">
        <v>386</v>
      </c>
      <c r="C172" s="131">
        <f>SUM(C173:C173)</f>
        <v>62</v>
      </c>
    </row>
    <row r="173" spans="1:10" ht="18" customHeight="1">
      <c r="A173" s="151" t="s">
        <v>33</v>
      </c>
      <c r="B173" s="130" t="s">
        <v>387</v>
      </c>
      <c r="C173" s="132">
        <v>62</v>
      </c>
    </row>
    <row r="174" spans="1:10" s="78" customFormat="1" ht="18" customHeight="1">
      <c r="A174" s="153" t="s">
        <v>34</v>
      </c>
      <c r="B174" s="163" t="s">
        <v>647</v>
      </c>
      <c r="C174" s="247">
        <f>C175+C179+C182+C188+C191+C194+C196+C200+C205+C208+C210+C214+C217</f>
        <v>78958</v>
      </c>
      <c r="D174" s="77"/>
      <c r="G174" s="164"/>
      <c r="H174" s="164"/>
      <c r="I174" s="165"/>
      <c r="J174" s="80"/>
    </row>
    <row r="175" spans="1:10" ht="18" customHeight="1">
      <c r="A175" s="152" t="s">
        <v>35</v>
      </c>
      <c r="B175" s="130" t="s">
        <v>388</v>
      </c>
      <c r="C175" s="131">
        <f>SUM(C176:C178)</f>
        <v>1900</v>
      </c>
    </row>
    <row r="176" spans="1:10" ht="18" customHeight="1">
      <c r="A176" s="151" t="s">
        <v>36</v>
      </c>
      <c r="B176" s="130" t="s">
        <v>304</v>
      </c>
      <c r="C176" s="132">
        <v>986</v>
      </c>
    </row>
    <row r="177" spans="1:3" ht="18" customHeight="1">
      <c r="A177" s="151" t="s">
        <v>37</v>
      </c>
      <c r="B177" s="130" t="s">
        <v>389</v>
      </c>
      <c r="C177" s="132">
        <v>19</v>
      </c>
    </row>
    <row r="178" spans="1:3" ht="18" customHeight="1">
      <c r="A178" s="151" t="s">
        <v>38</v>
      </c>
      <c r="B178" s="130" t="s">
        <v>390</v>
      </c>
      <c r="C178" s="132">
        <v>895</v>
      </c>
    </row>
    <row r="179" spans="1:3" ht="18" customHeight="1">
      <c r="A179" s="152" t="s">
        <v>39</v>
      </c>
      <c r="B179" s="130" t="s">
        <v>391</v>
      </c>
      <c r="C179" s="131">
        <f>SUM(C180:C181)</f>
        <v>674</v>
      </c>
    </row>
    <row r="180" spans="1:3" ht="18" customHeight="1">
      <c r="A180" s="151" t="s">
        <v>40</v>
      </c>
      <c r="B180" s="130" t="s">
        <v>304</v>
      </c>
      <c r="C180" s="132">
        <v>294</v>
      </c>
    </row>
    <row r="181" spans="1:3" ht="18" customHeight="1">
      <c r="A181" s="151" t="s">
        <v>41</v>
      </c>
      <c r="B181" s="130" t="s">
        <v>392</v>
      </c>
      <c r="C181" s="132">
        <v>380</v>
      </c>
    </row>
    <row r="182" spans="1:3" ht="18" customHeight="1">
      <c r="A182" s="152" t="s">
        <v>42</v>
      </c>
      <c r="B182" s="130" t="s">
        <v>393</v>
      </c>
      <c r="C182" s="132">
        <f>SUM(C183:C187)</f>
        <v>29935</v>
      </c>
    </row>
    <row r="183" spans="1:3" ht="18" customHeight="1">
      <c r="A183" s="151" t="s">
        <v>43</v>
      </c>
      <c r="B183" s="130" t="s">
        <v>394</v>
      </c>
      <c r="C183" s="132">
        <v>3559</v>
      </c>
    </row>
    <row r="184" spans="1:3" ht="18" customHeight="1">
      <c r="A184" s="151" t="s">
        <v>44</v>
      </c>
      <c r="B184" s="130" t="s">
        <v>395</v>
      </c>
      <c r="C184" s="132">
        <v>14199</v>
      </c>
    </row>
    <row r="185" spans="1:3" ht="18" customHeight="1">
      <c r="A185" s="151" t="s">
        <v>45</v>
      </c>
      <c r="B185" s="130" t="s">
        <v>396</v>
      </c>
      <c r="C185" s="132">
        <v>493</v>
      </c>
    </row>
    <row r="186" spans="1:3" ht="18" customHeight="1">
      <c r="A186" s="151" t="s">
        <v>997</v>
      </c>
      <c r="B186" s="130" t="s">
        <v>998</v>
      </c>
      <c r="C186" s="132">
        <v>11040</v>
      </c>
    </row>
    <row r="187" spans="1:3" ht="18" customHeight="1">
      <c r="A187" s="151" t="s">
        <v>46</v>
      </c>
      <c r="B187" s="130" t="s">
        <v>397</v>
      </c>
      <c r="C187" s="132">
        <v>644</v>
      </c>
    </row>
    <row r="188" spans="1:3" ht="18" customHeight="1">
      <c r="A188" s="152" t="s">
        <v>47</v>
      </c>
      <c r="B188" s="130" t="s">
        <v>398</v>
      </c>
      <c r="C188" s="131">
        <f>SUM(C189:C190)</f>
        <v>916</v>
      </c>
    </row>
    <row r="189" spans="1:3" ht="18" customHeight="1">
      <c r="A189" s="151" t="s">
        <v>48</v>
      </c>
      <c r="B189" s="130" t="s">
        <v>399</v>
      </c>
      <c r="C189" s="132">
        <v>866</v>
      </c>
    </row>
    <row r="190" spans="1:3" ht="18" customHeight="1">
      <c r="A190" s="151" t="s">
        <v>999</v>
      </c>
      <c r="B190" s="130" t="s">
        <v>1000</v>
      </c>
      <c r="C190" s="132">
        <v>50</v>
      </c>
    </row>
    <row r="191" spans="1:3" ht="18" customHeight="1">
      <c r="A191" s="152" t="s">
        <v>49</v>
      </c>
      <c r="B191" s="130" t="s">
        <v>400</v>
      </c>
      <c r="C191" s="131">
        <f>SUM(C192:C193)</f>
        <v>4590</v>
      </c>
    </row>
    <row r="192" spans="1:3" ht="18" customHeight="1">
      <c r="A192" s="151" t="s">
        <v>50</v>
      </c>
      <c r="B192" s="130" t="s">
        <v>401</v>
      </c>
      <c r="C192" s="132">
        <v>4066</v>
      </c>
    </row>
    <row r="193" spans="1:3" ht="18" customHeight="1">
      <c r="A193" s="151" t="s">
        <v>51</v>
      </c>
      <c r="B193" s="130" t="s">
        <v>402</v>
      </c>
      <c r="C193" s="132">
        <v>524</v>
      </c>
    </row>
    <row r="194" spans="1:3" ht="18" customHeight="1">
      <c r="A194" s="152" t="s">
        <v>52</v>
      </c>
      <c r="B194" s="130" t="s">
        <v>403</v>
      </c>
      <c r="C194" s="131">
        <f>SUM(C195:C195)</f>
        <v>13040</v>
      </c>
    </row>
    <row r="195" spans="1:3" ht="18" customHeight="1">
      <c r="A195" s="151" t="s">
        <v>53</v>
      </c>
      <c r="B195" s="130" t="s">
        <v>404</v>
      </c>
      <c r="C195" s="132">
        <v>13040</v>
      </c>
    </row>
    <row r="196" spans="1:3" ht="18" customHeight="1">
      <c r="A196" s="152" t="s">
        <v>54</v>
      </c>
      <c r="B196" s="130" t="s">
        <v>405</v>
      </c>
      <c r="C196" s="131">
        <f>SUM(C197:C199)</f>
        <v>258</v>
      </c>
    </row>
    <row r="197" spans="1:3" ht="18" customHeight="1">
      <c r="A197" s="151" t="s">
        <v>55</v>
      </c>
      <c r="B197" s="130" t="s">
        <v>406</v>
      </c>
      <c r="C197" s="132">
        <v>134</v>
      </c>
    </row>
    <row r="198" spans="1:3" ht="18" customHeight="1">
      <c r="A198" s="151" t="s">
        <v>56</v>
      </c>
      <c r="B198" s="130" t="s">
        <v>407</v>
      </c>
      <c r="C198" s="132">
        <v>98</v>
      </c>
    </row>
    <row r="199" spans="1:3" ht="18" customHeight="1">
      <c r="A199" s="151" t="s">
        <v>57</v>
      </c>
      <c r="B199" s="130" t="s">
        <v>408</v>
      </c>
      <c r="C199" s="132">
        <v>26</v>
      </c>
    </row>
    <row r="200" spans="1:3" ht="18" customHeight="1">
      <c r="A200" s="152" t="s">
        <v>58</v>
      </c>
      <c r="B200" s="130" t="s">
        <v>409</v>
      </c>
      <c r="C200" s="131">
        <f>SUM(C201:C204)</f>
        <v>553</v>
      </c>
    </row>
    <row r="201" spans="1:3" ht="18" customHeight="1">
      <c r="A201" s="151" t="s">
        <v>59</v>
      </c>
      <c r="B201" s="130" t="s">
        <v>410</v>
      </c>
      <c r="C201" s="132">
        <v>116</v>
      </c>
    </row>
    <row r="202" spans="1:3" ht="18" customHeight="1">
      <c r="A202" s="151" t="s">
        <v>60</v>
      </c>
      <c r="B202" s="130" t="s">
        <v>411</v>
      </c>
      <c r="C202" s="132">
        <v>67</v>
      </c>
    </row>
    <row r="203" spans="1:3" ht="18" customHeight="1">
      <c r="A203" s="151" t="s">
        <v>61</v>
      </c>
      <c r="B203" s="130" t="s">
        <v>412</v>
      </c>
      <c r="C203" s="132">
        <v>95</v>
      </c>
    </row>
    <row r="204" spans="1:3" ht="18" customHeight="1">
      <c r="A204" s="151" t="s">
        <v>62</v>
      </c>
      <c r="B204" s="130" t="s">
        <v>413</v>
      </c>
      <c r="C204" s="132">
        <v>275</v>
      </c>
    </row>
    <row r="205" spans="1:3" ht="18" customHeight="1">
      <c r="A205" s="152" t="s">
        <v>63</v>
      </c>
      <c r="B205" s="130" t="s">
        <v>414</v>
      </c>
      <c r="C205" s="131">
        <f>SUM(C206:C207)</f>
        <v>5184</v>
      </c>
    </row>
    <row r="206" spans="1:3" ht="18" customHeight="1">
      <c r="A206" s="151" t="s">
        <v>64</v>
      </c>
      <c r="B206" s="130" t="s">
        <v>415</v>
      </c>
      <c r="C206" s="132">
        <v>729</v>
      </c>
    </row>
    <row r="207" spans="1:3" ht="18" customHeight="1">
      <c r="A207" s="151" t="s">
        <v>65</v>
      </c>
      <c r="B207" s="130" t="s">
        <v>416</v>
      </c>
      <c r="C207" s="132">
        <v>4455</v>
      </c>
    </row>
    <row r="208" spans="1:3" ht="18" customHeight="1">
      <c r="A208" s="152" t="s">
        <v>66</v>
      </c>
      <c r="B208" s="130" t="s">
        <v>417</v>
      </c>
      <c r="C208" s="133">
        <f>SUM(C209:C209)</f>
        <v>987</v>
      </c>
    </row>
    <row r="209" spans="1:10" ht="18" customHeight="1">
      <c r="A209" s="151" t="s">
        <v>67</v>
      </c>
      <c r="B209" s="130" t="s">
        <v>418</v>
      </c>
      <c r="C209" s="132">
        <v>987</v>
      </c>
    </row>
    <row r="210" spans="1:10" ht="18" customHeight="1">
      <c r="A210" s="152" t="s">
        <v>68</v>
      </c>
      <c r="B210" s="129" t="s">
        <v>419</v>
      </c>
      <c r="C210" s="132">
        <f>SUM(C211:C213)</f>
        <v>15826</v>
      </c>
    </row>
    <row r="211" spans="1:10" ht="18" customHeight="1">
      <c r="A211" s="151" t="s">
        <v>69</v>
      </c>
      <c r="B211" s="129" t="s">
        <v>420</v>
      </c>
      <c r="C211" s="132">
        <v>19</v>
      </c>
    </row>
    <row r="212" spans="1:10" ht="18" customHeight="1">
      <c r="A212" s="151" t="s">
        <v>70</v>
      </c>
      <c r="B212" s="129" t="s">
        <v>421</v>
      </c>
      <c r="C212" s="132">
        <v>15667</v>
      </c>
    </row>
    <row r="213" spans="1:10" ht="18" customHeight="1">
      <c r="A213" s="151" t="s">
        <v>71</v>
      </c>
      <c r="B213" s="129" t="s">
        <v>422</v>
      </c>
      <c r="C213" s="132">
        <v>140</v>
      </c>
    </row>
    <row r="214" spans="1:10" ht="18" customHeight="1">
      <c r="A214" s="152" t="s">
        <v>72</v>
      </c>
      <c r="B214" s="129" t="s">
        <v>423</v>
      </c>
      <c r="C214" s="132">
        <f>SUM(C215:C215)</f>
        <v>746</v>
      </c>
    </row>
    <row r="215" spans="1:10" ht="18" customHeight="1">
      <c r="A215" s="151" t="s">
        <v>73</v>
      </c>
      <c r="B215" s="129" t="s">
        <v>424</v>
      </c>
      <c r="C215" s="132">
        <v>746</v>
      </c>
    </row>
    <row r="216" spans="1:10" ht="18" customHeight="1">
      <c r="A216" s="151" t="s">
        <v>74</v>
      </c>
      <c r="B216" s="130" t="s">
        <v>1048</v>
      </c>
      <c r="C216" s="132">
        <v>7718</v>
      </c>
    </row>
    <row r="217" spans="1:10" ht="18" customHeight="1">
      <c r="A217" s="152" t="s">
        <v>1045</v>
      </c>
      <c r="B217" s="130" t="s">
        <v>1049</v>
      </c>
      <c r="C217" s="132">
        <v>4349</v>
      </c>
    </row>
    <row r="218" spans="1:10" ht="18" customHeight="1">
      <c r="A218" s="151" t="s">
        <v>1046</v>
      </c>
      <c r="B218" s="130" t="s">
        <v>1047</v>
      </c>
      <c r="C218" s="132">
        <v>4349</v>
      </c>
    </row>
    <row r="219" spans="1:10" s="78" customFormat="1" ht="18" customHeight="1">
      <c r="A219" s="153" t="s">
        <v>75</v>
      </c>
      <c r="B219" s="163" t="s">
        <v>1001</v>
      </c>
      <c r="C219" s="159">
        <f>C220+C223+C227</f>
        <v>15163</v>
      </c>
      <c r="D219" s="77"/>
      <c r="G219" s="164"/>
      <c r="H219" s="164"/>
      <c r="I219" s="165"/>
      <c r="J219" s="80"/>
    </row>
    <row r="220" spans="1:10" ht="18" customHeight="1">
      <c r="A220" s="152" t="s">
        <v>76</v>
      </c>
      <c r="B220" s="130" t="s">
        <v>1002</v>
      </c>
      <c r="C220" s="131">
        <f>SUM(C221:C222)</f>
        <v>1060</v>
      </c>
    </row>
    <row r="221" spans="1:10" ht="18" customHeight="1">
      <c r="A221" s="151" t="s">
        <v>77</v>
      </c>
      <c r="B221" s="130" t="s">
        <v>304</v>
      </c>
      <c r="C221" s="132">
        <v>917</v>
      </c>
    </row>
    <row r="222" spans="1:10" ht="18" customHeight="1">
      <c r="A222" s="151" t="s">
        <v>78</v>
      </c>
      <c r="B222" s="130" t="s">
        <v>305</v>
      </c>
      <c r="C222" s="132">
        <v>143</v>
      </c>
    </row>
    <row r="223" spans="1:10" ht="18" customHeight="1">
      <c r="A223" s="152" t="s">
        <v>79</v>
      </c>
      <c r="B223" s="130" t="s">
        <v>425</v>
      </c>
      <c r="C223" s="133">
        <f>SUM(C224:C226)</f>
        <v>1729</v>
      </c>
    </row>
    <row r="224" spans="1:10" ht="18" customHeight="1">
      <c r="A224" s="151" t="s">
        <v>80</v>
      </c>
      <c r="B224" s="130" t="s">
        <v>426</v>
      </c>
      <c r="C224" s="132">
        <v>1318</v>
      </c>
    </row>
    <row r="225" spans="1:10" ht="18" customHeight="1">
      <c r="A225" s="151" t="s">
        <v>81</v>
      </c>
      <c r="B225" s="130" t="s">
        <v>427</v>
      </c>
      <c r="C225" s="132">
        <v>48</v>
      </c>
    </row>
    <row r="226" spans="1:10" ht="18" customHeight="1">
      <c r="A226" s="151" t="s">
        <v>82</v>
      </c>
      <c r="B226" s="130" t="s">
        <v>428</v>
      </c>
      <c r="C226" s="132">
        <v>363</v>
      </c>
    </row>
    <row r="227" spans="1:10" ht="18" customHeight="1">
      <c r="A227" s="152" t="s">
        <v>83</v>
      </c>
      <c r="B227" s="129" t="s">
        <v>429</v>
      </c>
      <c r="C227" s="132">
        <f>SUM(C228:C229)</f>
        <v>12374</v>
      </c>
    </row>
    <row r="228" spans="1:10" ht="18" customHeight="1">
      <c r="A228" s="151" t="s">
        <v>84</v>
      </c>
      <c r="B228" s="129" t="s">
        <v>430</v>
      </c>
      <c r="C228" s="132">
        <v>3862</v>
      </c>
    </row>
    <row r="229" spans="1:10" ht="18" customHeight="1">
      <c r="A229" s="151" t="s">
        <v>85</v>
      </c>
      <c r="B229" s="129" t="s">
        <v>431</v>
      </c>
      <c r="C229" s="132">
        <v>8512</v>
      </c>
    </row>
    <row r="230" spans="1:10" s="78" customFormat="1" ht="18" customHeight="1">
      <c r="A230" s="153" t="s">
        <v>86</v>
      </c>
      <c r="B230" s="163" t="s">
        <v>648</v>
      </c>
      <c r="C230" s="159">
        <f>C231+C234+C239+C242+C244</f>
        <v>13775</v>
      </c>
      <c r="D230" s="77"/>
      <c r="G230" s="164"/>
      <c r="H230" s="164"/>
      <c r="I230" s="165"/>
      <c r="J230" s="80"/>
    </row>
    <row r="231" spans="1:10" ht="18" customHeight="1">
      <c r="A231" s="152" t="s">
        <v>87</v>
      </c>
      <c r="B231" s="130" t="s">
        <v>432</v>
      </c>
      <c r="C231" s="131">
        <f>SUM(C232:C233)</f>
        <v>4421</v>
      </c>
    </row>
    <row r="232" spans="1:10" ht="18" customHeight="1">
      <c r="A232" s="151" t="s">
        <v>88</v>
      </c>
      <c r="B232" s="130" t="s">
        <v>304</v>
      </c>
      <c r="C232" s="132">
        <v>643</v>
      </c>
    </row>
    <row r="233" spans="1:10" ht="18" customHeight="1">
      <c r="A233" s="151" t="s">
        <v>89</v>
      </c>
      <c r="B233" s="130" t="s">
        <v>433</v>
      </c>
      <c r="C233" s="132">
        <v>3778</v>
      </c>
    </row>
    <row r="234" spans="1:10" ht="18" customHeight="1">
      <c r="A234" s="152" t="s">
        <v>90</v>
      </c>
      <c r="B234" s="130" t="s">
        <v>434</v>
      </c>
      <c r="C234" s="131">
        <f>SUM(C235:C238)</f>
        <v>5136</v>
      </c>
    </row>
    <row r="235" spans="1:10" ht="18" customHeight="1">
      <c r="A235" s="151" t="s">
        <v>91</v>
      </c>
      <c r="B235" s="130" t="s">
        <v>435</v>
      </c>
      <c r="C235" s="132">
        <v>3828</v>
      </c>
    </row>
    <row r="236" spans="1:10" ht="18" customHeight="1">
      <c r="A236" s="151" t="s">
        <v>92</v>
      </c>
      <c r="B236" s="130" t="s">
        <v>436</v>
      </c>
      <c r="C236" s="132">
        <v>309</v>
      </c>
    </row>
    <row r="237" spans="1:10" ht="18" customHeight="1">
      <c r="A237" s="151" t="s">
        <v>93</v>
      </c>
      <c r="B237" s="130" t="s">
        <v>437</v>
      </c>
      <c r="C237" s="132">
        <v>120</v>
      </c>
    </row>
    <row r="238" spans="1:10" ht="18" customHeight="1">
      <c r="A238" s="151" t="s">
        <v>94</v>
      </c>
      <c r="B238" s="130" t="s">
        <v>438</v>
      </c>
      <c r="C238" s="132">
        <v>879</v>
      </c>
    </row>
    <row r="239" spans="1:10" ht="18" customHeight="1">
      <c r="A239" s="152" t="s">
        <v>95</v>
      </c>
      <c r="B239" s="130" t="s">
        <v>439</v>
      </c>
      <c r="C239" s="131">
        <f>SUM(C240:C241)</f>
        <v>2028</v>
      </c>
    </row>
    <row r="240" spans="1:10" ht="18" customHeight="1">
      <c r="A240" s="151" t="s">
        <v>96</v>
      </c>
      <c r="B240" s="130" t="s">
        <v>440</v>
      </c>
      <c r="C240" s="132">
        <v>50</v>
      </c>
    </row>
    <row r="241" spans="1:10" ht="18" customHeight="1">
      <c r="A241" s="151" t="s">
        <v>97</v>
      </c>
      <c r="B241" s="130" t="s">
        <v>441</v>
      </c>
      <c r="C241" s="132">
        <v>1978</v>
      </c>
    </row>
    <row r="242" spans="1:10" ht="18" customHeight="1">
      <c r="A242" s="152" t="s">
        <v>98</v>
      </c>
      <c r="B242" s="130" t="s">
        <v>442</v>
      </c>
      <c r="C242" s="131">
        <f>SUM(C243:C243)</f>
        <v>5</v>
      </c>
    </row>
    <row r="243" spans="1:10" ht="18" customHeight="1">
      <c r="A243" s="151" t="s">
        <v>99</v>
      </c>
      <c r="B243" s="130" t="s">
        <v>443</v>
      </c>
      <c r="C243" s="132">
        <v>5</v>
      </c>
    </row>
    <row r="244" spans="1:10" ht="18" customHeight="1">
      <c r="A244" s="152" t="s">
        <v>663</v>
      </c>
      <c r="B244" s="130" t="s">
        <v>444</v>
      </c>
      <c r="C244" s="132">
        <v>2185</v>
      </c>
    </row>
    <row r="245" spans="1:10" s="78" customFormat="1" ht="18" customHeight="1">
      <c r="A245" s="153" t="s">
        <v>100</v>
      </c>
      <c r="B245" s="163" t="s">
        <v>649</v>
      </c>
      <c r="C245" s="159">
        <f>C246+C249+C251</f>
        <v>7780</v>
      </c>
      <c r="D245" s="77"/>
      <c r="G245" s="164"/>
      <c r="H245" s="164"/>
      <c r="I245" s="165"/>
      <c r="J245" s="80"/>
    </row>
    <row r="246" spans="1:10" ht="18" customHeight="1">
      <c r="A246" s="152" t="s">
        <v>101</v>
      </c>
      <c r="B246" s="130" t="s">
        <v>445</v>
      </c>
      <c r="C246" s="131">
        <f>SUM(C247:C248)</f>
        <v>5167</v>
      </c>
    </row>
    <row r="247" spans="1:10" ht="18" customHeight="1">
      <c r="A247" s="151" t="s">
        <v>102</v>
      </c>
      <c r="B247" s="130" t="s">
        <v>446</v>
      </c>
      <c r="C247" s="132">
        <v>2368</v>
      </c>
    </row>
    <row r="248" spans="1:10" ht="18" customHeight="1">
      <c r="A248" s="151" t="s">
        <v>103</v>
      </c>
      <c r="B248" s="130" t="s">
        <v>448</v>
      </c>
      <c r="C248" s="132">
        <v>2799</v>
      </c>
    </row>
    <row r="249" spans="1:10" ht="18" customHeight="1">
      <c r="A249" s="152" t="s">
        <v>104</v>
      </c>
      <c r="B249" s="130" t="s">
        <v>449</v>
      </c>
      <c r="C249" s="132">
        <f>C250</f>
        <v>762</v>
      </c>
    </row>
    <row r="250" spans="1:10" ht="18" customHeight="1">
      <c r="A250" s="152" t="s">
        <v>716</v>
      </c>
      <c r="B250" s="130" t="s">
        <v>717</v>
      </c>
      <c r="C250" s="132">
        <v>762</v>
      </c>
    </row>
    <row r="251" spans="1:10" ht="18" customHeight="1">
      <c r="A251" s="152" t="s">
        <v>105</v>
      </c>
      <c r="B251" s="130" t="s">
        <v>450</v>
      </c>
      <c r="C251" s="131">
        <f>SUM(C252:C253)</f>
        <v>1851</v>
      </c>
    </row>
    <row r="252" spans="1:10" ht="18" customHeight="1">
      <c r="A252" s="151" t="s">
        <v>106</v>
      </c>
      <c r="B252" s="130" t="s">
        <v>451</v>
      </c>
      <c r="C252" s="132">
        <v>939</v>
      </c>
    </row>
    <row r="253" spans="1:10" ht="18" customHeight="1">
      <c r="A253" s="151" t="s">
        <v>107</v>
      </c>
      <c r="B253" s="130" t="s">
        <v>452</v>
      </c>
      <c r="C253" s="132">
        <v>912</v>
      </c>
    </row>
    <row r="254" spans="1:10" ht="18" customHeight="1">
      <c r="A254" s="151" t="s">
        <v>664</v>
      </c>
      <c r="B254" s="130" t="s">
        <v>453</v>
      </c>
      <c r="C254" s="132">
        <v>1202</v>
      </c>
    </row>
    <row r="255" spans="1:10" ht="18" customHeight="1">
      <c r="A255" s="151" t="s">
        <v>665</v>
      </c>
      <c r="B255" s="130" t="s">
        <v>454</v>
      </c>
      <c r="C255" s="132">
        <v>1826</v>
      </c>
    </row>
    <row r="256" spans="1:10" s="78" customFormat="1" ht="18" customHeight="1">
      <c r="A256" s="153" t="s">
        <v>108</v>
      </c>
      <c r="B256" s="163" t="s">
        <v>650</v>
      </c>
      <c r="C256" s="159">
        <f>C257+C268+C273+C281+C283+C285+C289+C293+C297</f>
        <v>44748</v>
      </c>
      <c r="D256" s="77"/>
      <c r="G256" s="164"/>
      <c r="H256" s="164"/>
      <c r="I256" s="165"/>
      <c r="J256" s="80"/>
    </row>
    <row r="257" spans="1:3" ht="18" customHeight="1">
      <c r="A257" s="152" t="s">
        <v>109</v>
      </c>
      <c r="B257" s="130" t="s">
        <v>455</v>
      </c>
      <c r="C257" s="131">
        <f>SUM(C258:C267)</f>
        <v>18362</v>
      </c>
    </row>
    <row r="258" spans="1:3" ht="18" customHeight="1">
      <c r="A258" s="151" t="s">
        <v>110</v>
      </c>
      <c r="B258" s="130" t="s">
        <v>447</v>
      </c>
      <c r="C258" s="132">
        <v>31</v>
      </c>
    </row>
    <row r="259" spans="1:3" ht="18" customHeight="1">
      <c r="A259" s="151" t="s">
        <v>111</v>
      </c>
      <c r="B259" s="130" t="s">
        <v>456</v>
      </c>
      <c r="C259" s="132">
        <v>1386</v>
      </c>
    </row>
    <row r="260" spans="1:3" ht="18" customHeight="1">
      <c r="A260" s="151" t="s">
        <v>112</v>
      </c>
      <c r="B260" s="130" t="s">
        <v>457</v>
      </c>
      <c r="C260" s="132">
        <v>82</v>
      </c>
    </row>
    <row r="261" spans="1:3" ht="18" customHeight="1">
      <c r="A261" s="151" t="s">
        <v>113</v>
      </c>
      <c r="B261" s="130" t="s">
        <v>458</v>
      </c>
      <c r="C261" s="132">
        <v>109</v>
      </c>
    </row>
    <row r="262" spans="1:3" ht="18" customHeight="1">
      <c r="A262" s="151" t="s">
        <v>114</v>
      </c>
      <c r="B262" s="130" t="s">
        <v>459</v>
      </c>
      <c r="C262" s="132">
        <v>813</v>
      </c>
    </row>
    <row r="263" spans="1:3" ht="18" customHeight="1">
      <c r="A263" s="151" t="s">
        <v>115</v>
      </c>
      <c r="B263" s="130" t="s">
        <v>460</v>
      </c>
      <c r="C263" s="132">
        <v>1760</v>
      </c>
    </row>
    <row r="264" spans="1:3" ht="18" customHeight="1">
      <c r="A264" s="151" t="s">
        <v>116</v>
      </c>
      <c r="B264" s="130" t="s">
        <v>461</v>
      </c>
      <c r="C264" s="132">
        <v>4812</v>
      </c>
    </row>
    <row r="265" spans="1:3" ht="18" customHeight="1">
      <c r="A265" s="151" t="s">
        <v>117</v>
      </c>
      <c r="B265" s="130" t="s">
        <v>462</v>
      </c>
      <c r="C265" s="132">
        <v>7123</v>
      </c>
    </row>
    <row r="266" spans="1:3" ht="18" customHeight="1">
      <c r="A266" s="151" t="s">
        <v>118</v>
      </c>
      <c r="B266" s="130" t="s">
        <v>463</v>
      </c>
      <c r="C266" s="132">
        <v>412</v>
      </c>
    </row>
    <row r="267" spans="1:3" ht="18" customHeight="1">
      <c r="A267" s="151" t="s">
        <v>119</v>
      </c>
      <c r="B267" s="130" t="s">
        <v>464</v>
      </c>
      <c r="C267" s="132">
        <v>1834</v>
      </c>
    </row>
    <row r="268" spans="1:3" ht="18" customHeight="1">
      <c r="A268" s="152" t="s">
        <v>120</v>
      </c>
      <c r="B268" s="130" t="s">
        <v>465</v>
      </c>
      <c r="C268" s="131">
        <f>SUM(C269:C272)</f>
        <v>683</v>
      </c>
    </row>
    <row r="269" spans="1:3" ht="18" customHeight="1">
      <c r="A269" s="151" t="s">
        <v>121</v>
      </c>
      <c r="B269" s="130" t="s">
        <v>447</v>
      </c>
      <c r="C269" s="132">
        <v>327</v>
      </c>
    </row>
    <row r="270" spans="1:3" ht="18" customHeight="1">
      <c r="A270" s="151" t="s">
        <v>122</v>
      </c>
      <c r="B270" s="130" t="s">
        <v>466</v>
      </c>
      <c r="C270" s="132">
        <v>276</v>
      </c>
    </row>
    <row r="271" spans="1:3" ht="18" customHeight="1">
      <c r="A271" s="151" t="s">
        <v>123</v>
      </c>
      <c r="B271" s="130" t="s">
        <v>467</v>
      </c>
      <c r="C271" s="132">
        <v>66</v>
      </c>
    </row>
    <row r="272" spans="1:3" ht="18" customHeight="1">
      <c r="A272" s="151" t="s">
        <v>124</v>
      </c>
      <c r="B272" s="130" t="s">
        <v>468</v>
      </c>
      <c r="C272" s="132">
        <v>14</v>
      </c>
    </row>
    <row r="273" spans="1:3" ht="18" customHeight="1">
      <c r="A273" s="152" t="s">
        <v>125</v>
      </c>
      <c r="B273" s="130" t="s">
        <v>469</v>
      </c>
      <c r="C273" s="131">
        <f>SUM(C274:C280)</f>
        <v>6946</v>
      </c>
    </row>
    <row r="274" spans="1:3" ht="18" customHeight="1">
      <c r="A274" s="151" t="s">
        <v>126</v>
      </c>
      <c r="B274" s="130" t="s">
        <v>470</v>
      </c>
      <c r="C274" s="132">
        <v>44</v>
      </c>
    </row>
    <row r="275" spans="1:3" ht="18" customHeight="1">
      <c r="A275" s="151" t="s">
        <v>127</v>
      </c>
      <c r="B275" s="130" t="s">
        <v>471</v>
      </c>
      <c r="C275" s="132">
        <v>3585</v>
      </c>
    </row>
    <row r="276" spans="1:3" ht="18" customHeight="1">
      <c r="A276" s="151" t="s">
        <v>128</v>
      </c>
      <c r="B276" s="130" t="s">
        <v>472</v>
      </c>
      <c r="C276" s="132">
        <v>1365</v>
      </c>
    </row>
    <row r="277" spans="1:3" ht="18" customHeight="1">
      <c r="A277" s="151" t="s">
        <v>129</v>
      </c>
      <c r="B277" s="130" t="s">
        <v>473</v>
      </c>
      <c r="C277" s="132">
        <v>121</v>
      </c>
    </row>
    <row r="278" spans="1:3" ht="18" customHeight="1">
      <c r="A278" s="151" t="s">
        <v>130</v>
      </c>
      <c r="B278" s="130" t="s">
        <v>474</v>
      </c>
      <c r="C278" s="132">
        <v>1166</v>
      </c>
    </row>
    <row r="279" spans="1:3" ht="18" customHeight="1">
      <c r="A279" s="151" t="s">
        <v>131</v>
      </c>
      <c r="B279" s="130" t="s">
        <v>475</v>
      </c>
      <c r="C279" s="132">
        <v>374</v>
      </c>
    </row>
    <row r="280" spans="1:3" ht="18" customHeight="1">
      <c r="A280" s="151" t="s">
        <v>132</v>
      </c>
      <c r="B280" s="130" t="s">
        <v>476</v>
      </c>
      <c r="C280" s="132">
        <v>291</v>
      </c>
    </row>
    <row r="281" spans="1:3" ht="18" customHeight="1">
      <c r="A281" s="152" t="s">
        <v>133</v>
      </c>
      <c r="B281" s="130" t="s">
        <v>477</v>
      </c>
      <c r="C281" s="131">
        <f>SUM(C282:C282)</f>
        <v>139</v>
      </c>
    </row>
    <row r="282" spans="1:3" ht="18" customHeight="1">
      <c r="A282" s="151" t="s">
        <v>134</v>
      </c>
      <c r="B282" s="130" t="s">
        <v>478</v>
      </c>
      <c r="C282" s="132">
        <v>139</v>
      </c>
    </row>
    <row r="283" spans="1:3" ht="18" customHeight="1">
      <c r="A283" s="152" t="s">
        <v>135</v>
      </c>
      <c r="B283" s="130" t="s">
        <v>479</v>
      </c>
      <c r="C283" s="131">
        <f>SUM(C284:C284)</f>
        <v>2313</v>
      </c>
    </row>
    <row r="284" spans="1:3" ht="18" customHeight="1">
      <c r="A284" s="151" t="s">
        <v>136</v>
      </c>
      <c r="B284" s="130" t="s">
        <v>480</v>
      </c>
      <c r="C284" s="132">
        <v>2313</v>
      </c>
    </row>
    <row r="285" spans="1:3" ht="18" customHeight="1">
      <c r="A285" s="152" t="s">
        <v>137</v>
      </c>
      <c r="B285" s="130" t="s">
        <v>481</v>
      </c>
      <c r="C285" s="131">
        <f>SUM(C286:C288)</f>
        <v>2916</v>
      </c>
    </row>
    <row r="286" spans="1:3" ht="18" customHeight="1">
      <c r="A286" s="151" t="s">
        <v>138</v>
      </c>
      <c r="B286" s="130" t="s">
        <v>482</v>
      </c>
      <c r="C286" s="132">
        <v>176</v>
      </c>
    </row>
    <row r="287" spans="1:3" ht="18" customHeight="1">
      <c r="A287" s="151" t="s">
        <v>139</v>
      </c>
      <c r="B287" s="130" t="s">
        <v>483</v>
      </c>
      <c r="C287" s="132">
        <v>1335</v>
      </c>
    </row>
    <row r="288" spans="1:3" ht="18" customHeight="1">
      <c r="A288" s="151" t="s">
        <v>140</v>
      </c>
      <c r="B288" s="130" t="s">
        <v>484</v>
      </c>
      <c r="C288" s="132">
        <v>1405</v>
      </c>
    </row>
    <row r="289" spans="1:10" ht="18" customHeight="1">
      <c r="A289" s="152" t="s">
        <v>141</v>
      </c>
      <c r="B289" s="130" t="s">
        <v>485</v>
      </c>
      <c r="C289" s="131">
        <f>SUM(C290:C292)</f>
        <v>11788</v>
      </c>
    </row>
    <row r="290" spans="1:10" ht="18" customHeight="1">
      <c r="A290" s="151" t="s">
        <v>142</v>
      </c>
      <c r="B290" s="130" t="s">
        <v>486</v>
      </c>
      <c r="C290" s="132">
        <v>5068</v>
      </c>
    </row>
    <row r="291" spans="1:10" ht="18" customHeight="1">
      <c r="A291" s="151" t="s">
        <v>143</v>
      </c>
      <c r="B291" s="130" t="s">
        <v>487</v>
      </c>
      <c r="C291" s="132">
        <v>6658</v>
      </c>
    </row>
    <row r="292" spans="1:10" ht="18" customHeight="1">
      <c r="A292" s="151" t="s">
        <v>144</v>
      </c>
      <c r="B292" s="130" t="s">
        <v>488</v>
      </c>
      <c r="C292" s="132">
        <v>62</v>
      </c>
    </row>
    <row r="293" spans="1:10" ht="18" customHeight="1">
      <c r="A293" s="152" t="s">
        <v>145</v>
      </c>
      <c r="B293" s="130" t="s">
        <v>489</v>
      </c>
      <c r="C293" s="131">
        <f>SUM(C294:C296)</f>
        <v>1291</v>
      </c>
    </row>
    <row r="294" spans="1:10" ht="18" customHeight="1">
      <c r="A294" s="151" t="s">
        <v>146</v>
      </c>
      <c r="B294" s="130" t="s">
        <v>490</v>
      </c>
      <c r="C294" s="132">
        <v>382</v>
      </c>
    </row>
    <row r="295" spans="1:10" ht="18" customHeight="1">
      <c r="A295" s="151" t="s">
        <v>147</v>
      </c>
      <c r="B295" s="130" t="s">
        <v>491</v>
      </c>
      <c r="C295" s="132">
        <v>876</v>
      </c>
    </row>
    <row r="296" spans="1:10" ht="18" customHeight="1">
      <c r="A296" s="151" t="s">
        <v>148</v>
      </c>
      <c r="B296" s="130" t="s">
        <v>492</v>
      </c>
      <c r="C296" s="132">
        <v>33</v>
      </c>
    </row>
    <row r="297" spans="1:10" ht="18" customHeight="1">
      <c r="A297" s="152" t="s">
        <v>149</v>
      </c>
      <c r="B297" s="130" t="s">
        <v>493</v>
      </c>
      <c r="C297" s="131">
        <f>SUM(C298:C298)</f>
        <v>310</v>
      </c>
    </row>
    <row r="298" spans="1:10" ht="18" customHeight="1">
      <c r="A298" s="151" t="s">
        <v>150</v>
      </c>
      <c r="B298" s="130" t="s">
        <v>494</v>
      </c>
      <c r="C298" s="132">
        <v>310</v>
      </c>
    </row>
    <row r="299" spans="1:10" s="78" customFormat="1" ht="18" customHeight="1">
      <c r="A299" s="153" t="s">
        <v>151</v>
      </c>
      <c r="B299" s="163" t="s">
        <v>651</v>
      </c>
      <c r="C299" s="159">
        <f>C300</f>
        <v>2339</v>
      </c>
      <c r="D299" s="77"/>
      <c r="G299" s="164"/>
      <c r="H299" s="164"/>
      <c r="I299" s="165"/>
      <c r="J299" s="80"/>
    </row>
    <row r="300" spans="1:10" ht="18" customHeight="1">
      <c r="A300" s="152" t="s">
        <v>152</v>
      </c>
      <c r="B300" s="130" t="s">
        <v>495</v>
      </c>
      <c r="C300" s="131">
        <f>SUM(C301:C304)</f>
        <v>2339</v>
      </c>
    </row>
    <row r="301" spans="1:10" ht="18" customHeight="1">
      <c r="A301" s="151" t="s">
        <v>153</v>
      </c>
      <c r="B301" s="130" t="s">
        <v>446</v>
      </c>
      <c r="C301" s="132">
        <v>1012</v>
      </c>
    </row>
    <row r="302" spans="1:10" ht="18" customHeight="1">
      <c r="A302" s="151" t="s">
        <v>154</v>
      </c>
      <c r="B302" s="130" t="s">
        <v>447</v>
      </c>
      <c r="C302" s="132">
        <v>30</v>
      </c>
    </row>
    <row r="303" spans="1:10" ht="18" customHeight="1">
      <c r="A303" s="151" t="s">
        <v>155</v>
      </c>
      <c r="B303" s="130" t="s">
        <v>496</v>
      </c>
      <c r="C303" s="132">
        <v>530</v>
      </c>
    </row>
    <row r="304" spans="1:10" ht="18" customHeight="1">
      <c r="A304" s="151" t="s">
        <v>156</v>
      </c>
      <c r="B304" s="130" t="s">
        <v>497</v>
      </c>
      <c r="C304" s="132">
        <v>767</v>
      </c>
    </row>
    <row r="305" spans="1:10" s="78" customFormat="1" ht="18" customHeight="1">
      <c r="A305" s="153" t="s">
        <v>157</v>
      </c>
      <c r="B305" s="163" t="s">
        <v>652</v>
      </c>
      <c r="C305" s="159">
        <f>C306+C308+C312+C310</f>
        <v>3948</v>
      </c>
      <c r="D305" s="77"/>
      <c r="G305" s="164"/>
      <c r="H305" s="164"/>
      <c r="I305" s="165"/>
      <c r="J305" s="80"/>
    </row>
    <row r="306" spans="1:10" ht="18" customHeight="1">
      <c r="A306" s="152" t="s">
        <v>158</v>
      </c>
      <c r="B306" s="130" t="s">
        <v>498</v>
      </c>
      <c r="C306" s="131">
        <f>SUM(C307:C307)</f>
        <v>128</v>
      </c>
    </row>
    <row r="307" spans="1:10" ht="18" customHeight="1">
      <c r="A307" s="151" t="s">
        <v>159</v>
      </c>
      <c r="B307" s="130" t="s">
        <v>499</v>
      </c>
      <c r="C307" s="132">
        <v>128</v>
      </c>
    </row>
    <row r="308" spans="1:10" ht="18" customHeight="1">
      <c r="A308" s="152" t="s">
        <v>1003</v>
      </c>
      <c r="B308" s="130" t="s">
        <v>1004</v>
      </c>
      <c r="C308" s="131">
        <f>SUM(C309:C309)</f>
        <v>40</v>
      </c>
    </row>
    <row r="309" spans="1:10" ht="18" customHeight="1">
      <c r="A309" s="151" t="s">
        <v>1005</v>
      </c>
      <c r="B309" s="130" t="s">
        <v>1007</v>
      </c>
      <c r="C309" s="132">
        <v>40</v>
      </c>
    </row>
    <row r="310" spans="1:10" ht="18" customHeight="1">
      <c r="A310" s="152" t="s">
        <v>1006</v>
      </c>
      <c r="B310" s="130" t="s">
        <v>1008</v>
      </c>
      <c r="C310" s="132">
        <v>3460</v>
      </c>
    </row>
    <row r="311" spans="1:10" ht="18" customHeight="1">
      <c r="A311" s="151" t="s">
        <v>1009</v>
      </c>
      <c r="B311" s="130" t="s">
        <v>1010</v>
      </c>
      <c r="C311" s="132">
        <v>3460</v>
      </c>
    </row>
    <row r="312" spans="1:10" ht="18" customHeight="1">
      <c r="A312" s="152" t="s">
        <v>1011</v>
      </c>
      <c r="B312" s="130" t="s">
        <v>1013</v>
      </c>
      <c r="C312" s="131">
        <f>SUM(C313:C313)</f>
        <v>320</v>
      </c>
    </row>
    <row r="313" spans="1:10" ht="18" customHeight="1">
      <c r="A313" s="151" t="s">
        <v>1012</v>
      </c>
      <c r="B313" s="130" t="s">
        <v>1014</v>
      </c>
      <c r="C313" s="132">
        <v>320</v>
      </c>
    </row>
    <row r="314" spans="1:10" s="78" customFormat="1" ht="18" customHeight="1">
      <c r="A314" s="153" t="s">
        <v>160</v>
      </c>
      <c r="B314" s="163" t="s">
        <v>653</v>
      </c>
      <c r="C314" s="159">
        <f>C315</f>
        <v>4471</v>
      </c>
      <c r="D314" s="77"/>
      <c r="G314" s="164"/>
      <c r="H314" s="164"/>
      <c r="I314" s="165"/>
      <c r="J314" s="80"/>
    </row>
    <row r="315" spans="1:10" ht="18" customHeight="1">
      <c r="A315" s="152" t="s">
        <v>161</v>
      </c>
      <c r="B315" s="130" t="s">
        <v>500</v>
      </c>
      <c r="C315" s="131">
        <f>SUM(C316:C318)</f>
        <v>4471</v>
      </c>
    </row>
    <row r="316" spans="1:10" ht="18" customHeight="1">
      <c r="A316" s="151" t="s">
        <v>162</v>
      </c>
      <c r="B316" s="130" t="s">
        <v>501</v>
      </c>
      <c r="C316" s="132">
        <v>1175</v>
      </c>
    </row>
    <row r="317" spans="1:10" ht="18" customHeight="1">
      <c r="A317" s="151" t="s">
        <v>163</v>
      </c>
      <c r="B317" s="130" t="s">
        <v>456</v>
      </c>
      <c r="C317" s="132">
        <v>114</v>
      </c>
    </row>
    <row r="318" spans="1:10" ht="18" customHeight="1">
      <c r="A318" s="151" t="s">
        <v>1015</v>
      </c>
      <c r="B318" s="130" t="s">
        <v>1016</v>
      </c>
      <c r="C318" s="132">
        <v>3182</v>
      </c>
    </row>
    <row r="319" spans="1:10" s="78" customFormat="1" ht="18" customHeight="1">
      <c r="A319" s="153" t="s">
        <v>164</v>
      </c>
      <c r="B319" s="163" t="s">
        <v>654</v>
      </c>
      <c r="C319" s="159">
        <v>0</v>
      </c>
      <c r="D319" s="77"/>
      <c r="G319" s="164"/>
      <c r="H319" s="164"/>
      <c r="I319" s="165"/>
      <c r="J319" s="80"/>
    </row>
    <row r="320" spans="1:10" ht="18" customHeight="1">
      <c r="A320" s="151" t="s">
        <v>666</v>
      </c>
      <c r="B320" s="130" t="s">
        <v>502</v>
      </c>
      <c r="C320" s="132">
        <v>0</v>
      </c>
    </row>
    <row r="321" spans="1:10" s="78" customFormat="1" ht="18" customHeight="1">
      <c r="A321" s="153" t="s">
        <v>165</v>
      </c>
      <c r="B321" s="170" t="s">
        <v>655</v>
      </c>
      <c r="C321" s="171">
        <v>0</v>
      </c>
      <c r="D321" s="77"/>
      <c r="G321" s="164"/>
      <c r="H321" s="164"/>
      <c r="I321" s="165"/>
      <c r="J321" s="80"/>
    </row>
    <row r="322" spans="1:10" ht="18" customHeight="1">
      <c r="A322" s="151" t="s">
        <v>669</v>
      </c>
      <c r="B322" s="130" t="s">
        <v>503</v>
      </c>
      <c r="C322" s="132">
        <v>0</v>
      </c>
    </row>
    <row r="323" spans="1:10" s="78" customFormat="1" ht="18" customHeight="1">
      <c r="A323" s="153" t="s">
        <v>166</v>
      </c>
      <c r="B323" s="163" t="s">
        <v>1017</v>
      </c>
      <c r="C323" s="159">
        <f>C324+C328</f>
        <v>1940</v>
      </c>
      <c r="D323" s="77"/>
      <c r="G323" s="164"/>
      <c r="H323" s="164"/>
      <c r="I323" s="165"/>
      <c r="J323" s="80"/>
    </row>
    <row r="324" spans="1:10" ht="18" customHeight="1">
      <c r="A324" s="152" t="s">
        <v>167</v>
      </c>
      <c r="B324" s="130" t="s">
        <v>1018</v>
      </c>
      <c r="C324" s="131">
        <f>C325+C327+C326</f>
        <v>1863</v>
      </c>
    </row>
    <row r="325" spans="1:10" ht="18" customHeight="1">
      <c r="A325" s="151" t="s">
        <v>1019</v>
      </c>
      <c r="B325" s="130" t="s">
        <v>1020</v>
      </c>
      <c r="C325" s="132">
        <v>412</v>
      </c>
    </row>
    <row r="326" spans="1:10" ht="18" customHeight="1">
      <c r="A326" s="151" t="s">
        <v>1022</v>
      </c>
      <c r="B326" s="130" t="s">
        <v>1021</v>
      </c>
      <c r="C326" s="132">
        <v>83</v>
      </c>
    </row>
    <row r="327" spans="1:10" ht="18" customHeight="1">
      <c r="A327" s="151" t="s">
        <v>168</v>
      </c>
      <c r="B327" s="130" t="s">
        <v>1023</v>
      </c>
      <c r="C327" s="132">
        <v>1368</v>
      </c>
    </row>
    <row r="328" spans="1:10" ht="18" customHeight="1">
      <c r="A328" s="152" t="s">
        <v>169</v>
      </c>
      <c r="B328" s="130" t="s">
        <v>504</v>
      </c>
      <c r="C328" s="131">
        <f>SUM(C329:C331)</f>
        <v>77</v>
      </c>
    </row>
    <row r="329" spans="1:10" ht="18" customHeight="1">
      <c r="A329" s="152" t="s">
        <v>1024</v>
      </c>
      <c r="B329" s="130" t="s">
        <v>1021</v>
      </c>
      <c r="C329" s="131">
        <v>9</v>
      </c>
    </row>
    <row r="330" spans="1:10" ht="18" customHeight="1">
      <c r="A330" s="151" t="s">
        <v>170</v>
      </c>
      <c r="B330" s="130" t="s">
        <v>505</v>
      </c>
      <c r="C330" s="132">
        <v>41</v>
      </c>
    </row>
    <row r="331" spans="1:10" ht="18" customHeight="1">
      <c r="A331" s="151" t="s">
        <v>1025</v>
      </c>
      <c r="B331" s="130" t="s">
        <v>1026</v>
      </c>
      <c r="C331" s="132">
        <v>27</v>
      </c>
    </row>
    <row r="332" spans="1:10" s="78" customFormat="1" ht="18" customHeight="1">
      <c r="A332" s="153" t="s">
        <v>171</v>
      </c>
      <c r="B332" s="163" t="s">
        <v>656</v>
      </c>
      <c r="C332" s="159">
        <f>C333+C336</f>
        <v>6695</v>
      </c>
      <c r="D332" s="77"/>
      <c r="G332" s="164"/>
      <c r="H332" s="164"/>
      <c r="I332" s="165"/>
      <c r="J332" s="80"/>
    </row>
    <row r="333" spans="1:10" ht="18" customHeight="1">
      <c r="A333" s="152" t="s">
        <v>172</v>
      </c>
      <c r="B333" s="130" t="s">
        <v>506</v>
      </c>
      <c r="C333" s="134">
        <f>C334+C335</f>
        <v>0</v>
      </c>
    </row>
    <row r="334" spans="1:10" ht="18" customHeight="1">
      <c r="A334" s="151" t="s">
        <v>173</v>
      </c>
      <c r="B334" s="130" t="s">
        <v>507</v>
      </c>
      <c r="C334" s="132">
        <v>0</v>
      </c>
    </row>
    <row r="335" spans="1:10" ht="18" customHeight="1">
      <c r="A335" s="151" t="s">
        <v>718</v>
      </c>
      <c r="B335" s="130" t="s">
        <v>719</v>
      </c>
      <c r="C335" s="132">
        <v>0</v>
      </c>
    </row>
    <row r="336" spans="1:10" ht="18" customHeight="1">
      <c r="A336" s="152" t="s">
        <v>174</v>
      </c>
      <c r="B336" s="130" t="s">
        <v>508</v>
      </c>
      <c r="C336" s="131">
        <f>SUM(C337:C337)</f>
        <v>6695</v>
      </c>
    </row>
    <row r="337" spans="1:10" ht="18" customHeight="1">
      <c r="A337" s="151" t="s">
        <v>175</v>
      </c>
      <c r="B337" s="130" t="s">
        <v>509</v>
      </c>
      <c r="C337" s="132">
        <v>6695</v>
      </c>
    </row>
    <row r="338" spans="1:10" s="249" customFormat="1" ht="18" customHeight="1">
      <c r="A338" s="241" t="s">
        <v>176</v>
      </c>
      <c r="B338" s="246" t="s">
        <v>657</v>
      </c>
      <c r="C338" s="247">
        <v>990</v>
      </c>
      <c r="D338" s="248"/>
      <c r="G338" s="250"/>
      <c r="H338" s="250"/>
      <c r="I338" s="251"/>
      <c r="J338" s="252"/>
    </row>
    <row r="339" spans="1:10" s="200" customFormat="1" ht="18" customHeight="1">
      <c r="A339" s="244" t="s">
        <v>177</v>
      </c>
      <c r="B339" s="245" t="s">
        <v>510</v>
      </c>
      <c r="C339" s="253">
        <v>990</v>
      </c>
      <c r="D339" s="199"/>
      <c r="G339" s="201"/>
      <c r="H339" s="201"/>
      <c r="I339" s="202"/>
      <c r="J339" s="203"/>
    </row>
    <row r="340" spans="1:10" s="200" customFormat="1" ht="18" customHeight="1">
      <c r="A340" s="196" t="s">
        <v>178</v>
      </c>
      <c r="B340" s="245" t="s">
        <v>511</v>
      </c>
      <c r="C340" s="243">
        <v>990</v>
      </c>
      <c r="D340" s="199"/>
      <c r="G340" s="201"/>
      <c r="H340" s="201"/>
      <c r="I340" s="202"/>
      <c r="J340" s="203"/>
    </row>
    <row r="341" spans="1:10" s="200" customFormat="1" ht="18" customHeight="1">
      <c r="A341" s="241" t="s">
        <v>1027</v>
      </c>
      <c r="B341" s="242" t="s">
        <v>1028</v>
      </c>
      <c r="C341" s="273">
        <f>C342+C346+C348</f>
        <v>2898</v>
      </c>
      <c r="D341" s="199"/>
      <c r="G341" s="201"/>
      <c r="H341" s="201"/>
      <c r="I341" s="202"/>
      <c r="J341" s="203"/>
    </row>
    <row r="342" spans="1:10" s="200" customFormat="1" ht="18" customHeight="1">
      <c r="A342" s="244" t="s">
        <v>1029</v>
      </c>
      <c r="B342" s="245" t="s">
        <v>1030</v>
      </c>
      <c r="C342" s="243">
        <f>SUM(C343:C345)</f>
        <v>236</v>
      </c>
      <c r="D342" s="199"/>
      <c r="G342" s="201"/>
      <c r="H342" s="201"/>
      <c r="I342" s="202"/>
      <c r="J342" s="203"/>
    </row>
    <row r="343" spans="1:10" s="200" customFormat="1" ht="18" customHeight="1">
      <c r="A343" s="196" t="s">
        <v>1031</v>
      </c>
      <c r="B343" s="245" t="s">
        <v>1020</v>
      </c>
      <c r="C343" s="243">
        <v>194</v>
      </c>
      <c r="D343" s="199"/>
      <c r="G343" s="201"/>
      <c r="H343" s="201"/>
      <c r="I343" s="202"/>
      <c r="J343" s="203"/>
    </row>
    <row r="344" spans="1:10" s="200" customFormat="1" ht="18" customHeight="1">
      <c r="A344" s="196" t="s">
        <v>1032</v>
      </c>
      <c r="B344" s="245" t="s">
        <v>1021</v>
      </c>
      <c r="C344" s="243">
        <v>26</v>
      </c>
      <c r="D344" s="199"/>
      <c r="G344" s="201"/>
      <c r="H344" s="201"/>
      <c r="I344" s="202"/>
      <c r="J344" s="203"/>
    </row>
    <row r="345" spans="1:10" s="200" customFormat="1" ht="18" customHeight="1">
      <c r="A345" s="196" t="s">
        <v>1033</v>
      </c>
      <c r="B345" s="245" t="s">
        <v>1034</v>
      </c>
      <c r="C345" s="243">
        <v>16</v>
      </c>
      <c r="D345" s="199"/>
      <c r="G345" s="201"/>
      <c r="H345" s="201"/>
      <c r="I345" s="202"/>
      <c r="J345" s="203"/>
    </row>
    <row r="346" spans="1:10" s="200" customFormat="1" ht="18" customHeight="1">
      <c r="A346" s="244" t="s">
        <v>1035</v>
      </c>
      <c r="B346" s="245" t="s">
        <v>1037</v>
      </c>
      <c r="C346" s="243">
        <v>2125</v>
      </c>
      <c r="D346" s="199"/>
      <c r="G346" s="201"/>
      <c r="H346" s="201"/>
      <c r="I346" s="202"/>
      <c r="J346" s="203"/>
    </row>
    <row r="347" spans="1:10" s="200" customFormat="1" ht="18" customHeight="1">
      <c r="A347" s="196" t="s">
        <v>1036</v>
      </c>
      <c r="B347" s="245" t="s">
        <v>1038</v>
      </c>
      <c r="C347" s="243">
        <v>2125</v>
      </c>
      <c r="D347" s="199"/>
      <c r="G347" s="201"/>
      <c r="H347" s="201"/>
      <c r="I347" s="202"/>
      <c r="J347" s="203"/>
    </row>
    <row r="348" spans="1:10" s="200" customFormat="1" ht="18" customHeight="1">
      <c r="A348" s="244" t="s">
        <v>1039</v>
      </c>
      <c r="B348" s="245" t="s">
        <v>1040</v>
      </c>
      <c r="C348" s="243">
        <f>SUM(C349:C350)</f>
        <v>537</v>
      </c>
      <c r="D348" s="199"/>
      <c r="G348" s="201"/>
      <c r="H348" s="201"/>
      <c r="I348" s="202"/>
      <c r="J348" s="203"/>
    </row>
    <row r="349" spans="1:10" s="200" customFormat="1" ht="18" customHeight="1">
      <c r="A349" s="196" t="s">
        <v>1041</v>
      </c>
      <c r="B349" s="245" t="s">
        <v>1043</v>
      </c>
      <c r="C349" s="243">
        <v>100</v>
      </c>
      <c r="D349" s="199"/>
      <c r="G349" s="201"/>
      <c r="H349" s="201"/>
      <c r="I349" s="202"/>
      <c r="J349" s="203"/>
    </row>
    <row r="350" spans="1:10" s="200" customFormat="1" ht="18" customHeight="1">
      <c r="A350" s="196" t="s">
        <v>1042</v>
      </c>
      <c r="B350" s="245" t="s">
        <v>1044</v>
      </c>
      <c r="C350" s="243">
        <v>437</v>
      </c>
      <c r="D350" s="199"/>
      <c r="G350" s="201"/>
      <c r="H350" s="201"/>
      <c r="I350" s="202"/>
      <c r="J350" s="203"/>
    </row>
    <row r="351" spans="1:10" s="78" customFormat="1" ht="18" customHeight="1">
      <c r="A351" s="153" t="s">
        <v>179</v>
      </c>
      <c r="B351" s="170" t="s">
        <v>658</v>
      </c>
      <c r="C351" s="159">
        <v>4000</v>
      </c>
      <c r="D351" s="77"/>
      <c r="G351" s="164"/>
      <c r="H351" s="164"/>
      <c r="I351" s="165"/>
      <c r="J351" s="80"/>
    </row>
    <row r="352" spans="1:10" s="78" customFormat="1" ht="18" customHeight="1">
      <c r="A352" s="153" t="s">
        <v>624</v>
      </c>
      <c r="B352" s="170" t="s">
        <v>659</v>
      </c>
      <c r="C352" s="159">
        <v>17502</v>
      </c>
      <c r="D352" s="77"/>
      <c r="G352" s="164"/>
      <c r="H352" s="164"/>
      <c r="I352" s="165"/>
      <c r="J352" s="80"/>
    </row>
    <row r="353" spans="1:10" ht="18" customHeight="1">
      <c r="A353" s="151" t="s">
        <v>668</v>
      </c>
      <c r="B353" s="130" t="s">
        <v>512</v>
      </c>
      <c r="C353" s="205">
        <v>17502</v>
      </c>
    </row>
    <row r="354" spans="1:10" s="78" customFormat="1" ht="18" customHeight="1">
      <c r="A354" s="153" t="s">
        <v>625</v>
      </c>
      <c r="B354" s="170" t="s">
        <v>660</v>
      </c>
      <c r="C354" s="156">
        <v>0</v>
      </c>
      <c r="D354" s="77"/>
      <c r="G354" s="164"/>
      <c r="H354" s="164"/>
      <c r="I354" s="165"/>
      <c r="J354" s="80"/>
    </row>
    <row r="355" spans="1:10" ht="18" customHeight="1">
      <c r="A355" s="151" t="s">
        <v>667</v>
      </c>
      <c r="B355" s="130" t="s">
        <v>181</v>
      </c>
      <c r="C355" s="132">
        <v>0</v>
      </c>
    </row>
    <row r="356" spans="1:10" s="78" customFormat="1" ht="18" customHeight="1">
      <c r="A356" s="153" t="s">
        <v>180</v>
      </c>
      <c r="B356" s="170" t="s">
        <v>661</v>
      </c>
      <c r="C356" s="159">
        <v>0</v>
      </c>
      <c r="D356" s="77"/>
      <c r="G356" s="164"/>
      <c r="H356" s="164"/>
      <c r="I356" s="165"/>
      <c r="J356" s="80"/>
    </row>
    <row r="357" spans="1:10" ht="18" customHeight="1">
      <c r="A357" s="274" t="s">
        <v>182</v>
      </c>
      <c r="B357" s="275"/>
      <c r="C357" s="160">
        <f>C5+C106+C107+C130+C151+C159+C174+C219+C230+C245+C256+C299+C305+C314+C319+C321+C323+C332+C338+C351+C352+C354+C356+C341</f>
        <v>344770</v>
      </c>
    </row>
  </sheetData>
  <mergeCells count="2">
    <mergeCell ref="A2:C2"/>
    <mergeCell ref="A357:B357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5"/>
  </sheetPr>
  <dimension ref="A1:E31"/>
  <sheetViews>
    <sheetView workbookViewId="0">
      <selection activeCell="A2" sqref="A2:C2"/>
    </sheetView>
  </sheetViews>
  <sheetFormatPr defaultRowHeight="15.75"/>
  <cols>
    <col min="1" max="1" width="19.375" style="59" customWidth="1"/>
    <col min="2" max="2" width="38.625" style="59" customWidth="1"/>
    <col min="3" max="3" width="17.25" style="61" customWidth="1"/>
    <col min="4" max="16384" width="9" style="59"/>
  </cols>
  <sheetData>
    <row r="1" spans="1:5" ht="21" customHeight="1">
      <c r="A1" s="62" t="s">
        <v>274</v>
      </c>
    </row>
    <row r="2" spans="1:5" s="224" customFormat="1" ht="24.75" customHeight="1">
      <c r="A2" s="290" t="s">
        <v>1061</v>
      </c>
      <c r="B2" s="291"/>
      <c r="C2" s="291"/>
    </row>
    <row r="3" spans="1:5" s="62" customFormat="1" ht="24" customHeight="1">
      <c r="C3" s="60" t="s">
        <v>226</v>
      </c>
    </row>
    <row r="4" spans="1:5" s="65" customFormat="1" ht="43.5" customHeight="1">
      <c r="A4" s="68" t="s">
        <v>227</v>
      </c>
      <c r="B4" s="68" t="s">
        <v>228</v>
      </c>
      <c r="C4" s="73" t="s">
        <v>229</v>
      </c>
    </row>
    <row r="5" spans="1:5" s="70" customFormat="1" ht="43.5" customHeight="1">
      <c r="A5" s="69">
        <v>301</v>
      </c>
      <c r="B5" s="69" t="s">
        <v>230</v>
      </c>
      <c r="C5" s="155">
        <f>SUM(C6:C12)</f>
        <v>85391</v>
      </c>
    </row>
    <row r="6" spans="1:5" s="72" customFormat="1" ht="43.5" customHeight="1">
      <c r="A6" s="141">
        <v>30101</v>
      </c>
      <c r="B6" s="71" t="s">
        <v>231</v>
      </c>
      <c r="C6" s="254">
        <v>38153</v>
      </c>
    </row>
    <row r="7" spans="1:5" s="72" customFormat="1" ht="43.5" customHeight="1">
      <c r="A7" s="141" t="s">
        <v>184</v>
      </c>
      <c r="B7" s="136" t="s">
        <v>185</v>
      </c>
      <c r="C7" s="254">
        <v>20631</v>
      </c>
    </row>
    <row r="8" spans="1:5" s="72" customFormat="1" ht="43.5" customHeight="1">
      <c r="A8" s="141" t="s">
        <v>187</v>
      </c>
      <c r="B8" s="136" t="s">
        <v>186</v>
      </c>
      <c r="C8" s="254">
        <v>2536</v>
      </c>
    </row>
    <row r="9" spans="1:5" s="72" customFormat="1" ht="43.5" customHeight="1">
      <c r="A9" s="141" t="s">
        <v>188</v>
      </c>
      <c r="B9" s="136" t="s">
        <v>189</v>
      </c>
      <c r="C9" s="254">
        <v>8842</v>
      </c>
    </row>
    <row r="10" spans="1:5" s="72" customFormat="1" ht="43.5" customHeight="1">
      <c r="A10" s="141" t="s">
        <v>1050</v>
      </c>
      <c r="B10" s="136" t="s">
        <v>1053</v>
      </c>
      <c r="C10" s="254">
        <v>11033</v>
      </c>
    </row>
    <row r="11" spans="1:5" s="72" customFormat="1" ht="43.5" customHeight="1">
      <c r="A11" s="141" t="s">
        <v>1051</v>
      </c>
      <c r="B11" s="136" t="s">
        <v>1054</v>
      </c>
      <c r="C11" s="254">
        <v>3866</v>
      </c>
    </row>
    <row r="12" spans="1:5" s="72" customFormat="1" ht="43.5" customHeight="1">
      <c r="A12" s="141" t="s">
        <v>1052</v>
      </c>
      <c r="B12" s="136" t="s">
        <v>1055</v>
      </c>
      <c r="C12" s="254">
        <v>330</v>
      </c>
    </row>
    <row r="13" spans="1:5" s="65" customFormat="1" ht="43.5" customHeight="1">
      <c r="A13" s="69">
        <v>302</v>
      </c>
      <c r="B13" s="69" t="s">
        <v>232</v>
      </c>
      <c r="C13" s="155">
        <f>C14+C15+C16+C17+C18+C19+C20+C21+C22+C23+C24+C25+C26</f>
        <v>3938</v>
      </c>
    </row>
    <row r="14" spans="1:5" s="65" customFormat="1" ht="43.5" customHeight="1">
      <c r="A14" s="139" t="s">
        <v>600</v>
      </c>
      <c r="B14" s="140" t="s">
        <v>601</v>
      </c>
      <c r="C14" s="172">
        <v>1415</v>
      </c>
    </row>
    <row r="15" spans="1:5" s="62" customFormat="1" ht="43.5" customHeight="1">
      <c r="A15" s="139" t="s">
        <v>602</v>
      </c>
      <c r="B15" s="140" t="s">
        <v>603</v>
      </c>
      <c r="C15" s="172">
        <v>47</v>
      </c>
      <c r="E15" s="67"/>
    </row>
    <row r="16" spans="1:5" s="62" customFormat="1" ht="43.5" customHeight="1">
      <c r="A16" s="139" t="s">
        <v>604</v>
      </c>
      <c r="B16" s="140" t="s">
        <v>605</v>
      </c>
      <c r="C16" s="172">
        <v>78</v>
      </c>
    </row>
    <row r="17" spans="1:3" s="62" customFormat="1" ht="43.5" customHeight="1">
      <c r="A17" s="139">
        <v>30207</v>
      </c>
      <c r="B17" s="140" t="s">
        <v>606</v>
      </c>
      <c r="C17" s="172">
        <v>62</v>
      </c>
    </row>
    <row r="18" spans="1:3" s="62" customFormat="1" ht="43.5" customHeight="1">
      <c r="A18" s="139" t="s">
        <v>607</v>
      </c>
      <c r="B18" s="140" t="s">
        <v>608</v>
      </c>
      <c r="C18" s="172">
        <v>285</v>
      </c>
    </row>
    <row r="19" spans="1:3" s="62" customFormat="1" ht="43.5" customHeight="1">
      <c r="A19" s="139" t="s">
        <v>609</v>
      </c>
      <c r="B19" s="140" t="s">
        <v>610</v>
      </c>
      <c r="C19" s="172">
        <v>190</v>
      </c>
    </row>
    <row r="20" spans="1:3" s="62" customFormat="1" ht="43.5" customHeight="1">
      <c r="A20" s="139" t="s">
        <v>611</v>
      </c>
      <c r="B20" s="140" t="s">
        <v>612</v>
      </c>
      <c r="C20" s="172">
        <v>46</v>
      </c>
    </row>
    <row r="21" spans="1:3" s="62" customFormat="1" ht="43.5" customHeight="1">
      <c r="A21" s="139" t="s">
        <v>613</v>
      </c>
      <c r="B21" s="140" t="s">
        <v>614</v>
      </c>
      <c r="C21" s="172">
        <v>80</v>
      </c>
    </row>
    <row r="22" spans="1:3" s="62" customFormat="1" ht="43.5" customHeight="1">
      <c r="A22" s="139" t="s">
        <v>615</v>
      </c>
      <c r="B22" s="140" t="s">
        <v>616</v>
      </c>
      <c r="C22" s="172">
        <v>30</v>
      </c>
    </row>
    <row r="23" spans="1:3" s="62" customFormat="1" ht="43.5" customHeight="1">
      <c r="A23" s="139" t="s">
        <v>617</v>
      </c>
      <c r="B23" s="140" t="s">
        <v>618</v>
      </c>
      <c r="C23" s="172">
        <v>60</v>
      </c>
    </row>
    <row r="24" spans="1:3" s="62" customFormat="1" ht="43.5" customHeight="1">
      <c r="A24" s="139" t="s">
        <v>619</v>
      </c>
      <c r="B24" s="140" t="s">
        <v>620</v>
      </c>
      <c r="C24" s="172">
        <v>715</v>
      </c>
    </row>
    <row r="25" spans="1:3" s="62" customFormat="1" ht="43.5" customHeight="1">
      <c r="A25" s="139" t="s">
        <v>621</v>
      </c>
      <c r="B25" s="140" t="s">
        <v>622</v>
      </c>
      <c r="C25" s="172">
        <v>295</v>
      </c>
    </row>
    <row r="26" spans="1:3" s="62" customFormat="1" ht="43.5" customHeight="1">
      <c r="A26" s="139">
        <v>30231</v>
      </c>
      <c r="B26" s="140" t="s">
        <v>623</v>
      </c>
      <c r="C26" s="172">
        <v>635</v>
      </c>
    </row>
    <row r="27" spans="1:3" s="62" customFormat="1" ht="43.5" customHeight="1">
      <c r="A27" s="64">
        <v>303</v>
      </c>
      <c r="B27" s="135" t="s">
        <v>183</v>
      </c>
      <c r="C27" s="155">
        <f>C28+C29+C30</f>
        <v>3817</v>
      </c>
    </row>
    <row r="28" spans="1:3" s="62" customFormat="1" ht="43.5" customHeight="1">
      <c r="A28" s="137">
        <v>30301</v>
      </c>
      <c r="B28" s="138" t="s">
        <v>597</v>
      </c>
      <c r="C28" s="173">
        <v>330</v>
      </c>
    </row>
    <row r="29" spans="1:3" s="62" customFormat="1" ht="43.5" customHeight="1">
      <c r="A29" s="137">
        <v>30302</v>
      </c>
      <c r="B29" s="138" t="s">
        <v>598</v>
      </c>
      <c r="C29" s="173">
        <v>2726</v>
      </c>
    </row>
    <row r="30" spans="1:3" s="62" customFormat="1" ht="43.5" customHeight="1">
      <c r="A30" s="137">
        <v>30304</v>
      </c>
      <c r="B30" s="138" t="s">
        <v>599</v>
      </c>
      <c r="C30" s="173">
        <v>761</v>
      </c>
    </row>
    <row r="31" spans="1:3" s="65" customFormat="1" ht="43.5" customHeight="1">
      <c r="A31" s="276" t="s">
        <v>233</v>
      </c>
      <c r="B31" s="276"/>
      <c r="C31" s="73">
        <f>C27+C13+C5</f>
        <v>93146</v>
      </c>
    </row>
  </sheetData>
  <mergeCells count="2">
    <mergeCell ref="A2:C2"/>
    <mergeCell ref="A31:B31"/>
  </mergeCells>
  <phoneticPr fontId="4" type="noConversion"/>
  <printOptions horizontalCentered="1"/>
  <pageMargins left="0.92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5"/>
  </sheetPr>
  <dimension ref="A1:Z22"/>
  <sheetViews>
    <sheetView workbookViewId="0">
      <selection activeCell="A2" sqref="A2:D2"/>
    </sheetView>
  </sheetViews>
  <sheetFormatPr defaultColWidth="7" defaultRowHeight="15"/>
  <cols>
    <col min="1" max="1" width="20.875" style="4" customWidth="1"/>
    <col min="2" max="2" width="20.5" style="4" customWidth="1"/>
    <col min="3" max="4" width="21.125" style="4" customWidth="1"/>
    <col min="5" max="5" width="10.375" style="3" hidden="1" customWidth="1"/>
    <col min="6" max="6" width="9.625" style="24" hidden="1" customWidth="1"/>
    <col min="7" max="7" width="8.125" style="24" hidden="1" customWidth="1"/>
    <col min="8" max="8" width="9.625" style="25" hidden="1" customWidth="1"/>
    <col min="9" max="9" width="17.5" style="25" hidden="1" customWidth="1"/>
    <col min="10" max="10" width="12.5" style="26" hidden="1" customWidth="1"/>
    <col min="11" max="11" width="7" style="27" hidden="1" customWidth="1"/>
    <col min="12" max="13" width="7" style="24" hidden="1" customWidth="1"/>
    <col min="14" max="14" width="13.875" style="24" hidden="1" customWidth="1"/>
    <col min="15" max="15" width="7.875" style="24" hidden="1" customWidth="1"/>
    <col min="16" max="16" width="9.5" style="24" hidden="1" customWidth="1"/>
    <col min="17" max="17" width="6.875" style="24" hidden="1" customWidth="1"/>
    <col min="18" max="18" width="9" style="24" hidden="1" customWidth="1"/>
    <col min="19" max="19" width="5.875" style="24" hidden="1" customWidth="1"/>
    <col min="20" max="20" width="5.25" style="24" hidden="1" customWidth="1"/>
    <col min="21" max="21" width="6.5" style="24" hidden="1" customWidth="1"/>
    <col min="22" max="23" width="7" style="24" hidden="1" customWidth="1"/>
    <col min="24" max="24" width="10.625" style="24" hidden="1" customWidth="1"/>
    <col min="25" max="25" width="10.5" style="24" hidden="1" customWidth="1"/>
    <col min="26" max="26" width="7" style="24" hidden="1" customWidth="1"/>
    <col min="27" max="16384" width="7" style="24"/>
  </cols>
  <sheetData>
    <row r="1" spans="1:26" ht="21.75" customHeight="1">
      <c r="A1" s="23" t="s">
        <v>275</v>
      </c>
      <c r="B1" s="23"/>
      <c r="C1" s="23"/>
      <c r="D1" s="23"/>
    </row>
    <row r="2" spans="1:26" ht="70.5" customHeight="1">
      <c r="A2" s="292" t="s">
        <v>1086</v>
      </c>
      <c r="B2" s="293"/>
      <c r="C2" s="293"/>
      <c r="D2" s="293"/>
      <c r="H2" s="24"/>
      <c r="I2" s="24"/>
      <c r="J2" s="24"/>
    </row>
    <row r="3" spans="1:26">
      <c r="D3" s="76" t="s">
        <v>241</v>
      </c>
      <c r="F3" s="24">
        <v>12.11</v>
      </c>
      <c r="H3" s="24">
        <v>12.22</v>
      </c>
      <c r="I3" s="24"/>
      <c r="J3" s="24"/>
      <c r="N3" s="24">
        <v>1.2</v>
      </c>
    </row>
    <row r="4" spans="1:26" s="78" customFormat="1" ht="39.75" customHeight="1">
      <c r="A4" s="16" t="s">
        <v>272</v>
      </c>
      <c r="B4" s="29" t="s">
        <v>242</v>
      </c>
      <c r="C4" s="29" t="s">
        <v>264</v>
      </c>
      <c r="D4" s="16" t="s">
        <v>267</v>
      </c>
      <c r="E4" s="77"/>
      <c r="H4" s="79" t="s">
        <v>243</v>
      </c>
      <c r="I4" s="79" t="s">
        <v>244</v>
      </c>
      <c r="J4" s="79" t="s">
        <v>245</v>
      </c>
      <c r="K4" s="80"/>
      <c r="N4" s="79" t="s">
        <v>243</v>
      </c>
      <c r="O4" s="81" t="s">
        <v>244</v>
      </c>
      <c r="P4" s="79" t="s">
        <v>245</v>
      </c>
    </row>
    <row r="5" spans="1:26" ht="39.75" customHeight="1">
      <c r="A5" s="82" t="s">
        <v>670</v>
      </c>
      <c r="B5" s="206" t="s">
        <v>720</v>
      </c>
      <c r="C5" s="82" t="s">
        <v>1090</v>
      </c>
      <c r="D5" s="82" t="s">
        <v>1085</v>
      </c>
      <c r="E5" s="35">
        <v>105429</v>
      </c>
      <c r="F5" s="83">
        <v>595734.14</v>
      </c>
      <c r="G5" s="24">
        <f>104401+13602</f>
        <v>118003</v>
      </c>
      <c r="H5" s="25" t="s">
        <v>196</v>
      </c>
      <c r="I5" s="25" t="s">
        <v>246</v>
      </c>
      <c r="J5" s="26">
        <v>596221.15</v>
      </c>
      <c r="K5" s="27" t="e">
        <f>H5-A5</f>
        <v>#VALUE!</v>
      </c>
      <c r="L5" s="42" t="e">
        <f>J5-#REF!</f>
        <v>#REF!</v>
      </c>
      <c r="M5" s="42">
        <v>75943</v>
      </c>
      <c r="N5" s="25" t="s">
        <v>196</v>
      </c>
      <c r="O5" s="25" t="s">
        <v>246</v>
      </c>
      <c r="P5" s="26">
        <v>643048.94999999995</v>
      </c>
      <c r="Q5" s="27" t="e">
        <f>N5-A5</f>
        <v>#VALUE!</v>
      </c>
      <c r="R5" s="42" t="e">
        <f>P5-#REF!</f>
        <v>#REF!</v>
      </c>
      <c r="T5" s="24">
        <v>717759</v>
      </c>
      <c r="V5" s="43" t="s">
        <v>196</v>
      </c>
      <c r="W5" s="43" t="s">
        <v>246</v>
      </c>
      <c r="X5" s="44">
        <v>659380.53</v>
      </c>
      <c r="Y5" s="24" t="e">
        <f>#REF!-X5</f>
        <v>#REF!</v>
      </c>
      <c r="Z5" s="24" t="e">
        <f>V5-A5</f>
        <v>#VALUE!</v>
      </c>
    </row>
    <row r="6" spans="1:26" ht="39.75" customHeight="1">
      <c r="A6" s="29" t="s">
        <v>662</v>
      </c>
      <c r="B6" s="207" t="s">
        <v>720</v>
      </c>
      <c r="C6" s="29" t="s">
        <v>1090</v>
      </c>
      <c r="D6" s="29" t="s">
        <v>1085</v>
      </c>
      <c r="H6" s="84" t="str">
        <f>""</f>
        <v/>
      </c>
      <c r="I6" s="84" t="str">
        <f>""</f>
        <v/>
      </c>
      <c r="J6" s="84" t="str">
        <f>""</f>
        <v/>
      </c>
      <c r="N6" s="84" t="str">
        <f>""</f>
        <v/>
      </c>
      <c r="O6" s="85" t="str">
        <f>""</f>
        <v/>
      </c>
      <c r="P6" s="84" t="str">
        <f>""</f>
        <v/>
      </c>
      <c r="X6" s="86" t="e">
        <f>X7+#REF!+#REF!+#REF!+#REF!+#REF!+#REF!+#REF!+#REF!+#REF!+#REF!+#REF!+#REF!+#REF!+#REF!+#REF!+#REF!+#REF!+#REF!+#REF!+#REF!</f>
        <v>#REF!</v>
      </c>
      <c r="Y6" s="86" t="e">
        <f>Y7+#REF!+#REF!+#REF!+#REF!+#REF!+#REF!+#REF!+#REF!+#REF!+#REF!+#REF!+#REF!+#REF!+#REF!+#REF!+#REF!+#REF!+#REF!+#REF!+#REF!</f>
        <v>#REF!</v>
      </c>
    </row>
    <row r="7" spans="1:26" ht="19.5" customHeight="1">
      <c r="R7" s="42"/>
      <c r="V7" s="43" t="s">
        <v>192</v>
      </c>
      <c r="W7" s="43" t="s">
        <v>215</v>
      </c>
      <c r="X7" s="44">
        <v>19998</v>
      </c>
      <c r="Y7" s="24" t="e">
        <f>#REF!-X7</f>
        <v>#REF!</v>
      </c>
      <c r="Z7" s="24">
        <f>V7-A7</f>
        <v>232</v>
      </c>
    </row>
    <row r="8" spans="1:26" ht="19.5" customHeight="1">
      <c r="R8" s="42"/>
      <c r="V8" s="43" t="s">
        <v>191</v>
      </c>
      <c r="W8" s="43" t="s">
        <v>216</v>
      </c>
      <c r="X8" s="44">
        <v>19998</v>
      </c>
      <c r="Y8" s="24" t="e">
        <f>#REF!-X8</f>
        <v>#REF!</v>
      </c>
      <c r="Z8" s="24">
        <f>V8-A8</f>
        <v>23203</v>
      </c>
    </row>
    <row r="9" spans="1:26" ht="19.5" customHeight="1">
      <c r="R9" s="42"/>
      <c r="V9" s="43" t="s">
        <v>190</v>
      </c>
      <c r="W9" s="43" t="s">
        <v>217</v>
      </c>
      <c r="X9" s="44">
        <v>19998</v>
      </c>
      <c r="Y9" s="24" t="e">
        <f>#REF!-X9</f>
        <v>#REF!</v>
      </c>
      <c r="Z9" s="24">
        <f>V9-A9</f>
        <v>2320301</v>
      </c>
    </row>
    <row r="10" spans="1:26" ht="19.5" customHeight="1">
      <c r="R10" s="42"/>
    </row>
    <row r="11" spans="1:26" ht="19.5" customHeight="1">
      <c r="A11" s="24"/>
      <c r="B11" s="24"/>
      <c r="C11" s="24"/>
      <c r="D11" s="24"/>
      <c r="E11" s="24"/>
      <c r="H11" s="24"/>
      <c r="I11" s="24"/>
      <c r="J11" s="24"/>
      <c r="K11" s="24"/>
      <c r="R11" s="42"/>
    </row>
    <row r="12" spans="1:26" ht="19.5" customHeight="1">
      <c r="A12" s="24"/>
      <c r="B12" s="24"/>
      <c r="C12" s="24"/>
      <c r="D12" s="24"/>
      <c r="E12" s="24"/>
      <c r="H12" s="24"/>
      <c r="I12" s="24"/>
      <c r="J12" s="24"/>
      <c r="K12" s="24"/>
      <c r="R12" s="42"/>
    </row>
    <row r="13" spans="1:26" ht="19.5" customHeight="1">
      <c r="A13" s="24"/>
      <c r="B13" s="24"/>
      <c r="C13" s="24"/>
      <c r="D13" s="24"/>
      <c r="E13" s="24"/>
      <c r="H13" s="24"/>
      <c r="I13" s="24"/>
      <c r="J13" s="24"/>
      <c r="K13" s="24"/>
      <c r="R13" s="42"/>
    </row>
    <row r="14" spans="1:26" ht="19.5" customHeight="1">
      <c r="A14" s="24"/>
      <c r="B14" s="24"/>
      <c r="C14" s="24"/>
      <c r="D14" s="24"/>
      <c r="E14" s="24"/>
      <c r="H14" s="24"/>
      <c r="I14" s="24"/>
      <c r="J14" s="24"/>
      <c r="K14" s="24"/>
      <c r="R14" s="42"/>
    </row>
    <row r="15" spans="1:26" ht="19.5" customHeight="1">
      <c r="A15" s="24"/>
      <c r="B15" s="24"/>
      <c r="C15" s="24"/>
      <c r="D15" s="24"/>
      <c r="E15" s="24"/>
      <c r="H15" s="24"/>
      <c r="I15" s="24"/>
      <c r="J15" s="24"/>
      <c r="K15" s="24"/>
      <c r="R15" s="42"/>
    </row>
    <row r="16" spans="1:26" ht="19.5" customHeight="1">
      <c r="A16" s="24"/>
      <c r="B16" s="24"/>
      <c r="C16" s="24"/>
      <c r="D16" s="24"/>
      <c r="E16" s="24"/>
      <c r="H16" s="24"/>
      <c r="I16" s="24"/>
      <c r="J16" s="24"/>
      <c r="K16" s="24"/>
      <c r="R16" s="42"/>
    </row>
    <row r="17" spans="1:18" ht="19.5" customHeight="1">
      <c r="A17" s="24"/>
      <c r="B17" s="24"/>
      <c r="C17" s="24"/>
      <c r="D17" s="24"/>
      <c r="E17" s="24"/>
      <c r="H17" s="24"/>
      <c r="I17" s="24"/>
      <c r="J17" s="24"/>
      <c r="K17" s="24"/>
      <c r="R17" s="42"/>
    </row>
    <row r="18" spans="1:18" ht="19.5" customHeight="1">
      <c r="A18" s="24"/>
      <c r="B18" s="24"/>
      <c r="C18" s="24"/>
      <c r="D18" s="24"/>
      <c r="E18" s="24"/>
      <c r="H18" s="24"/>
      <c r="I18" s="24"/>
      <c r="J18" s="24"/>
      <c r="K18" s="24"/>
      <c r="R18" s="42"/>
    </row>
    <row r="19" spans="1:18" ht="19.5" customHeight="1">
      <c r="A19" s="24"/>
      <c r="B19" s="24"/>
      <c r="C19" s="24"/>
      <c r="D19" s="24"/>
      <c r="E19" s="24"/>
      <c r="H19" s="24"/>
      <c r="I19" s="24"/>
      <c r="J19" s="24"/>
      <c r="K19" s="24"/>
      <c r="R19" s="42"/>
    </row>
    <row r="20" spans="1:18" ht="19.5" customHeight="1">
      <c r="A20" s="24"/>
      <c r="B20" s="24"/>
      <c r="C20" s="24"/>
      <c r="D20" s="24"/>
      <c r="E20" s="24"/>
      <c r="H20" s="24"/>
      <c r="I20" s="24"/>
      <c r="J20" s="24"/>
      <c r="K20" s="24"/>
      <c r="R20" s="42"/>
    </row>
    <row r="21" spans="1:18" ht="19.5" customHeight="1">
      <c r="A21" s="24"/>
      <c r="B21" s="24"/>
      <c r="C21" s="24"/>
      <c r="D21" s="24"/>
      <c r="E21" s="24"/>
      <c r="H21" s="24"/>
      <c r="I21" s="24"/>
      <c r="J21" s="24"/>
      <c r="K21" s="24"/>
      <c r="R21" s="42"/>
    </row>
    <row r="22" spans="1:18" ht="19.5" customHeight="1">
      <c r="A22" s="24"/>
      <c r="B22" s="24"/>
      <c r="C22" s="24"/>
      <c r="D22" s="24"/>
      <c r="E22" s="24"/>
      <c r="H22" s="24"/>
      <c r="I22" s="24"/>
      <c r="J22" s="24"/>
      <c r="K22" s="24"/>
      <c r="R22" s="42"/>
    </row>
  </sheetData>
  <mergeCells count="1">
    <mergeCell ref="A2:D2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4"/>
  </sheetPr>
  <dimension ref="A1:I42"/>
  <sheetViews>
    <sheetView workbookViewId="0">
      <selection activeCell="A2" sqref="A2:B2"/>
    </sheetView>
  </sheetViews>
  <sheetFormatPr defaultColWidth="0" defaultRowHeight="15.75"/>
  <cols>
    <col min="1" max="1" width="39.625" style="111" customWidth="1"/>
    <col min="2" max="2" width="37.625" style="259" customWidth="1"/>
    <col min="3" max="3" width="7.875" style="111" bestFit="1" customWidth="1"/>
    <col min="4" max="4" width="8.5" style="111" hidden="1" customWidth="1"/>
    <col min="5" max="5" width="7.875" style="111" hidden="1" customWidth="1"/>
    <col min="6" max="250" width="7.875" style="111" customWidth="1"/>
    <col min="251" max="251" width="35.75" style="111" customWidth="1"/>
    <col min="252" max="16384" width="0" style="111" hidden="1"/>
  </cols>
  <sheetData>
    <row r="1" spans="1:9" ht="27" customHeight="1">
      <c r="A1" s="125" t="s">
        <v>276</v>
      </c>
      <c r="B1" s="257"/>
    </row>
    <row r="2" spans="1:9" ht="39.950000000000003" customHeight="1">
      <c r="A2" s="294" t="s">
        <v>1087</v>
      </c>
      <c r="B2" s="294"/>
    </row>
    <row r="3" spans="1:9" s="113" customFormat="1" ht="18.75" customHeight="1">
      <c r="A3" s="112"/>
      <c r="B3" s="258" t="s">
        <v>241</v>
      </c>
    </row>
    <row r="4" spans="1:9" s="116" customFormat="1" ht="53.25" customHeight="1">
      <c r="A4" s="114" t="s">
        <v>262</v>
      </c>
      <c r="B4" s="109" t="s">
        <v>268</v>
      </c>
    </row>
    <row r="5" spans="1:9" s="119" customFormat="1" ht="25.5" customHeight="1">
      <c r="A5" s="154" t="s">
        <v>721</v>
      </c>
      <c r="B5" s="268">
        <v>5</v>
      </c>
    </row>
    <row r="6" spans="1:9" s="113" customFormat="1" ht="25.5" customHeight="1">
      <c r="A6" s="161" t="s">
        <v>722</v>
      </c>
      <c r="B6" s="268">
        <v>5.7</v>
      </c>
      <c r="D6" s="113">
        <v>988753</v>
      </c>
    </row>
    <row r="7" spans="1:9" s="113" customFormat="1" ht="25.5" customHeight="1">
      <c r="A7" s="161" t="s">
        <v>1073</v>
      </c>
      <c r="B7" s="268">
        <v>7</v>
      </c>
    </row>
    <row r="8" spans="1:9" s="263" customFormat="1" ht="25.5" customHeight="1">
      <c r="A8" s="269" t="s">
        <v>1074</v>
      </c>
      <c r="B8" s="262">
        <v>60</v>
      </c>
    </row>
    <row r="9" spans="1:9" s="263" customFormat="1" ht="25.5" customHeight="1">
      <c r="A9" s="269" t="s">
        <v>1075</v>
      </c>
      <c r="B9" s="262">
        <v>50</v>
      </c>
    </row>
    <row r="10" spans="1:9" s="263" customFormat="1" ht="25.5" customHeight="1">
      <c r="A10" s="269" t="s">
        <v>1076</v>
      </c>
      <c r="B10" s="262">
        <v>3</v>
      </c>
      <c r="I10" s="267"/>
    </row>
    <row r="11" spans="1:9" s="263" customFormat="1" ht="25.5" customHeight="1">
      <c r="A11" s="269" t="s">
        <v>1077</v>
      </c>
      <c r="B11" s="262">
        <v>26</v>
      </c>
    </row>
    <row r="12" spans="1:9" s="263" customFormat="1" ht="25.5" customHeight="1">
      <c r="A12" s="269" t="s">
        <v>1078</v>
      </c>
      <c r="B12" s="262">
        <v>1</v>
      </c>
      <c r="I12" s="267"/>
    </row>
    <row r="13" spans="1:9" s="113" customFormat="1" ht="25.5" customHeight="1">
      <c r="A13" s="161" t="s">
        <v>723</v>
      </c>
      <c r="B13" s="268">
        <v>1256</v>
      </c>
    </row>
    <row r="14" spans="1:9" s="113" customFormat="1" ht="25.5" customHeight="1">
      <c r="A14" s="161" t="s">
        <v>724</v>
      </c>
      <c r="B14" s="268">
        <v>1265</v>
      </c>
    </row>
    <row r="15" spans="1:9" s="113" customFormat="1" ht="25.5" customHeight="1">
      <c r="A15" s="161" t="s">
        <v>725</v>
      </c>
      <c r="B15" s="268">
        <v>328</v>
      </c>
    </row>
    <row r="16" spans="1:9" s="113" customFormat="1" ht="25.5" customHeight="1">
      <c r="A16" s="161" t="s">
        <v>726</v>
      </c>
      <c r="B16" s="268">
        <v>526</v>
      </c>
    </row>
    <row r="17" spans="1:2" s="113" customFormat="1" ht="25.5" customHeight="1">
      <c r="A17" s="161" t="s">
        <v>727</v>
      </c>
      <c r="B17" s="268">
        <v>258</v>
      </c>
    </row>
    <row r="18" spans="1:2" s="113" customFormat="1" ht="25.5" customHeight="1">
      <c r="A18" s="161" t="s">
        <v>728</v>
      </c>
      <c r="B18" s="268">
        <v>75</v>
      </c>
    </row>
    <row r="19" spans="1:2" s="113" customFormat="1" ht="25.5" customHeight="1">
      <c r="A19" s="161" t="s">
        <v>729</v>
      </c>
      <c r="B19" s="268">
        <v>701</v>
      </c>
    </row>
    <row r="20" spans="1:2" s="113" customFormat="1" ht="25.5" customHeight="1">
      <c r="A20" s="161" t="s">
        <v>730</v>
      </c>
      <c r="B20" s="268">
        <v>656</v>
      </c>
    </row>
    <row r="21" spans="1:2" s="113" customFormat="1" ht="25.5" customHeight="1">
      <c r="A21" s="161" t="s">
        <v>731</v>
      </c>
      <c r="B21" s="268">
        <v>551</v>
      </c>
    </row>
    <row r="22" spans="1:2" s="113" customFormat="1" ht="25.5" customHeight="1">
      <c r="A22" s="161" t="s">
        <v>732</v>
      </c>
      <c r="B22" s="268">
        <v>60</v>
      </c>
    </row>
    <row r="23" spans="1:2" s="113" customFormat="1" ht="25.5" customHeight="1">
      <c r="A23" s="161" t="s">
        <v>733</v>
      </c>
      <c r="B23" s="268">
        <v>1863</v>
      </c>
    </row>
    <row r="24" spans="1:2" s="113" customFormat="1" ht="25.5" customHeight="1">
      <c r="A24" s="208" t="s">
        <v>1079</v>
      </c>
      <c r="B24" s="268">
        <v>407</v>
      </c>
    </row>
    <row r="25" spans="1:2" s="113" customFormat="1" ht="25.5" customHeight="1">
      <c r="A25" s="161" t="s">
        <v>734</v>
      </c>
      <c r="B25" s="268">
        <v>1524</v>
      </c>
    </row>
    <row r="26" spans="1:2" s="113" customFormat="1" ht="25.5" customHeight="1">
      <c r="A26" s="161" t="s">
        <v>735</v>
      </c>
      <c r="B26" s="268">
        <v>99</v>
      </c>
    </row>
    <row r="27" spans="1:2" s="113" customFormat="1" ht="25.5" customHeight="1">
      <c r="A27" s="161" t="s">
        <v>737</v>
      </c>
      <c r="B27" s="268">
        <v>2408</v>
      </c>
    </row>
    <row r="28" spans="1:2" s="263" customFormat="1" ht="25.5" customHeight="1">
      <c r="A28" s="261" t="s">
        <v>1071</v>
      </c>
      <c r="B28" s="262">
        <v>10332</v>
      </c>
    </row>
    <row r="29" spans="1:2" s="263" customFormat="1" ht="25.5" customHeight="1">
      <c r="A29" s="264" t="s">
        <v>738</v>
      </c>
      <c r="B29" s="270">
        <v>797</v>
      </c>
    </row>
    <row r="30" spans="1:2" s="263" customFormat="1" ht="25.5" customHeight="1">
      <c r="A30" s="265" t="s">
        <v>1072</v>
      </c>
      <c r="B30" s="270">
        <v>3123</v>
      </c>
    </row>
    <row r="31" spans="1:2" s="263" customFormat="1" ht="25.5" customHeight="1">
      <c r="A31" s="265" t="s">
        <v>1081</v>
      </c>
      <c r="B31" s="270">
        <v>10</v>
      </c>
    </row>
    <row r="32" spans="1:2" s="263" customFormat="1" ht="25.5" customHeight="1">
      <c r="A32" s="265" t="s">
        <v>1082</v>
      </c>
      <c r="B32" s="270">
        <v>96</v>
      </c>
    </row>
    <row r="33" spans="1:2" s="263" customFormat="1" ht="25.5" customHeight="1">
      <c r="A33" s="264" t="s">
        <v>1083</v>
      </c>
      <c r="B33" s="270">
        <v>7</v>
      </c>
    </row>
    <row r="34" spans="1:2" s="263" customFormat="1" ht="25.5" customHeight="1">
      <c r="A34" s="266" t="s">
        <v>739</v>
      </c>
      <c r="B34" s="270">
        <v>49</v>
      </c>
    </row>
    <row r="35" spans="1:2" s="263" customFormat="1" ht="25.5" customHeight="1">
      <c r="A35" s="266" t="s">
        <v>1084</v>
      </c>
      <c r="B35" s="262">
        <v>105</v>
      </c>
    </row>
    <row r="36" spans="1:2" s="113" customFormat="1" ht="25.5" customHeight="1">
      <c r="A36" s="162" t="s">
        <v>740</v>
      </c>
      <c r="B36" s="268">
        <v>6300</v>
      </c>
    </row>
    <row r="37" spans="1:2" s="113" customFormat="1" ht="25.5" customHeight="1">
      <c r="A37" s="256" t="s">
        <v>1080</v>
      </c>
      <c r="B37" s="268">
        <v>774</v>
      </c>
    </row>
    <row r="38" spans="1:2" s="113" customFormat="1" ht="25.5" customHeight="1">
      <c r="A38" s="162" t="s">
        <v>741</v>
      </c>
      <c r="B38" s="268">
        <v>759</v>
      </c>
    </row>
    <row r="39" spans="1:2" s="113" customFormat="1" ht="25.5" customHeight="1">
      <c r="A39" s="162" t="s">
        <v>742</v>
      </c>
      <c r="B39" s="268">
        <v>4100</v>
      </c>
    </row>
    <row r="40" spans="1:2" s="113" customFormat="1" ht="25.5" customHeight="1">
      <c r="A40" s="162" t="s">
        <v>1070</v>
      </c>
      <c r="B40" s="268">
        <v>200</v>
      </c>
    </row>
    <row r="41" spans="1:2" s="113" customFormat="1" ht="25.5" customHeight="1">
      <c r="A41" s="162" t="s">
        <v>743</v>
      </c>
      <c r="B41" s="268">
        <v>164</v>
      </c>
    </row>
    <row r="42" spans="1:2" ht="25.5" customHeight="1">
      <c r="A42" s="260" t="s">
        <v>641</v>
      </c>
      <c r="B42" s="271">
        <f>SUM(B5:B41)</f>
        <v>38950.699999999997</v>
      </c>
    </row>
  </sheetData>
  <mergeCells count="1">
    <mergeCell ref="A2:B2"/>
  </mergeCells>
  <phoneticPr fontId="4" type="noConversion"/>
  <printOptions horizontalCentered="1"/>
  <pageMargins left="0.78740157480314965" right="0.74803149606299213" top="1.1811023622047245" bottom="0.98425196850393704" header="0.51181102362204722" footer="0.51181102362204722"/>
  <pageSetup paperSize="9" firstPageNumber="429496319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5"/>
  </sheetPr>
  <dimension ref="A1:B14"/>
  <sheetViews>
    <sheetView workbookViewId="0">
      <selection activeCell="A2" sqref="A2:B2"/>
    </sheetView>
  </sheetViews>
  <sheetFormatPr defaultRowHeight="15.75"/>
  <cols>
    <col min="1" max="1" width="40.125" style="59" customWidth="1"/>
    <col min="2" max="2" width="27.875" style="61" customWidth="1"/>
    <col min="3" max="16384" width="9" style="59"/>
  </cols>
  <sheetData>
    <row r="1" spans="1:2" ht="26.25" customHeight="1">
      <c r="A1" s="62" t="s">
        <v>277</v>
      </c>
    </row>
    <row r="2" spans="1:2" ht="24.75" customHeight="1">
      <c r="A2" s="286" t="s">
        <v>1056</v>
      </c>
      <c r="B2" s="286"/>
    </row>
    <row r="3" spans="1:2" s="62" customFormat="1" ht="24" customHeight="1">
      <c r="A3" s="225"/>
      <c r="B3" s="227" t="s">
        <v>852</v>
      </c>
    </row>
    <row r="4" spans="1:2" s="65" customFormat="1" ht="53.25" customHeight="1">
      <c r="A4" s="184" t="s">
        <v>200</v>
      </c>
      <c r="B4" s="184" t="s">
        <v>853</v>
      </c>
    </row>
    <row r="5" spans="1:2" s="72" customFormat="1" ht="35.25" customHeight="1">
      <c r="A5" s="209" t="s">
        <v>744</v>
      </c>
      <c r="B5" s="210">
        <v>320</v>
      </c>
    </row>
    <row r="6" spans="1:2" s="72" customFormat="1" ht="35.25" customHeight="1">
      <c r="A6" s="209" t="s">
        <v>745</v>
      </c>
      <c r="B6" s="210">
        <v>51008</v>
      </c>
    </row>
    <row r="7" spans="1:2" s="72" customFormat="1" ht="35.25" customHeight="1">
      <c r="A7" s="209" t="s">
        <v>746</v>
      </c>
      <c r="B7" s="210">
        <v>1595</v>
      </c>
    </row>
    <row r="8" spans="1:2" s="72" customFormat="1" ht="35.25" customHeight="1">
      <c r="A8" s="209" t="s">
        <v>747</v>
      </c>
      <c r="B8" s="210">
        <v>573</v>
      </c>
    </row>
    <row r="9" spans="1:2" s="62" customFormat="1" ht="35.25" customHeight="1">
      <c r="A9" s="211" t="s">
        <v>748</v>
      </c>
      <c r="B9" s="210">
        <v>300</v>
      </c>
    </row>
    <row r="10" spans="1:2" ht="35.25" customHeight="1">
      <c r="A10" s="209" t="s">
        <v>749</v>
      </c>
      <c r="B10" s="210">
        <v>300</v>
      </c>
    </row>
    <row r="11" spans="1:2" ht="35.25" customHeight="1">
      <c r="A11" s="209" t="s">
        <v>750</v>
      </c>
      <c r="B11" s="210">
        <v>4000</v>
      </c>
    </row>
    <row r="12" spans="1:2" ht="35.25" customHeight="1">
      <c r="A12" s="209" t="s">
        <v>751</v>
      </c>
      <c r="B12" s="210"/>
    </row>
    <row r="13" spans="1:2" ht="35.25" customHeight="1">
      <c r="A13" s="209" t="s">
        <v>752</v>
      </c>
      <c r="B13" s="210"/>
    </row>
    <row r="14" spans="1:2" ht="30.75" customHeight="1">
      <c r="A14" s="194" t="s">
        <v>692</v>
      </c>
      <c r="B14" s="228">
        <f>SUM(B5:B13)</f>
        <v>58096</v>
      </c>
    </row>
  </sheetData>
  <mergeCells count="1">
    <mergeCell ref="A2:B2"/>
  </mergeCells>
  <phoneticPr fontId="4" type="noConversion"/>
  <printOptions horizontalCentered="1"/>
  <pageMargins left="0.9055118110236221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5"/>
  </sheetPr>
  <dimension ref="A1:X42"/>
  <sheetViews>
    <sheetView tabSelected="1" workbookViewId="0">
      <selection activeCell="A2" sqref="A2:B2"/>
    </sheetView>
  </sheetViews>
  <sheetFormatPr defaultColWidth="7" defaultRowHeight="15"/>
  <cols>
    <col min="1" max="1" width="38.875" style="4" customWidth="1"/>
    <col min="2" max="2" width="29.625" style="2" customWidth="1"/>
    <col min="3" max="3" width="10.375" style="3" hidden="1" customWidth="1"/>
    <col min="4" max="4" width="9.625" style="24" hidden="1" customWidth="1"/>
    <col min="5" max="5" width="8.125" style="24" hidden="1" customWidth="1"/>
    <col min="6" max="6" width="9.625" style="25" hidden="1" customWidth="1"/>
    <col min="7" max="7" width="17.5" style="25" hidden="1" customWidth="1"/>
    <col min="8" max="8" width="12.5" style="26" hidden="1" customWidth="1"/>
    <col min="9" max="9" width="7" style="27" hidden="1" customWidth="1"/>
    <col min="10" max="11" width="7" style="24" hidden="1" customWidth="1"/>
    <col min="12" max="12" width="13.875" style="24" hidden="1" customWidth="1"/>
    <col min="13" max="13" width="7.875" style="24" hidden="1" customWidth="1"/>
    <col min="14" max="14" width="9.5" style="24" hidden="1" customWidth="1"/>
    <col min="15" max="15" width="6.875" style="24" hidden="1" customWidth="1"/>
    <col min="16" max="16" width="9" style="24" hidden="1" customWidth="1"/>
    <col min="17" max="17" width="5.875" style="24" hidden="1" customWidth="1"/>
    <col min="18" max="18" width="5.25" style="24" hidden="1" customWidth="1"/>
    <col min="19" max="19" width="6.5" style="24" hidden="1" customWidth="1"/>
    <col min="20" max="21" width="7" style="24" hidden="1" customWidth="1"/>
    <col min="22" max="22" width="10.625" style="24" hidden="1" customWidth="1"/>
    <col min="23" max="23" width="10.5" style="24" hidden="1" customWidth="1"/>
    <col min="24" max="24" width="7" style="24" hidden="1" customWidth="1"/>
    <col min="25" max="16384" width="7" style="24"/>
  </cols>
  <sheetData>
    <row r="1" spans="1:24" ht="29.25" customHeight="1">
      <c r="A1" s="23" t="s">
        <v>266</v>
      </c>
    </row>
    <row r="2" spans="1:24" ht="28.5" customHeight="1">
      <c r="A2" s="286" t="s">
        <v>1057</v>
      </c>
      <c r="B2" s="286"/>
      <c r="F2" s="24"/>
      <c r="G2" s="24"/>
      <c r="H2" s="24"/>
    </row>
    <row r="3" spans="1:24" s="3" customFormat="1" ht="21.75" customHeight="1">
      <c r="A3" s="225"/>
      <c r="B3" s="227" t="s">
        <v>852</v>
      </c>
      <c r="D3" s="3">
        <v>12.11</v>
      </c>
      <c r="F3" s="3">
        <v>12.22</v>
      </c>
      <c r="I3" s="2"/>
      <c r="L3" s="3">
        <v>1.2</v>
      </c>
    </row>
    <row r="4" spans="1:24" s="3" customFormat="1" ht="39" customHeight="1">
      <c r="A4" s="229" t="s">
        <v>200</v>
      </c>
      <c r="B4" s="184" t="s">
        <v>853</v>
      </c>
      <c r="F4" s="32" t="s">
        <v>207</v>
      </c>
      <c r="G4" s="32" t="s">
        <v>208</v>
      </c>
      <c r="H4" s="32" t="s">
        <v>209</v>
      </c>
      <c r="I4" s="2"/>
      <c r="L4" s="32" t="s">
        <v>207</v>
      </c>
      <c r="M4" s="33" t="s">
        <v>208</v>
      </c>
      <c r="N4" s="32" t="s">
        <v>209</v>
      </c>
    </row>
    <row r="5" spans="1:24" s="4" customFormat="1" ht="39" customHeight="1">
      <c r="A5" s="212" t="s">
        <v>862</v>
      </c>
      <c r="B5" s="230">
        <v>0</v>
      </c>
      <c r="C5" s="4">
        <v>105429</v>
      </c>
      <c r="D5" s="4">
        <v>595734.14</v>
      </c>
      <c r="E5" s="4">
        <f>104401+13602</f>
        <v>118003</v>
      </c>
      <c r="F5" s="50" t="s">
        <v>196</v>
      </c>
      <c r="G5" s="50" t="s">
        <v>210</v>
      </c>
      <c r="H5" s="50">
        <v>596221.15</v>
      </c>
      <c r="I5" s="4" t="e">
        <f>F5-A5</f>
        <v>#VALUE!</v>
      </c>
      <c r="J5" s="4">
        <f>H5-B5</f>
        <v>596221.15</v>
      </c>
      <c r="K5" s="4">
        <v>75943</v>
      </c>
      <c r="L5" s="50" t="s">
        <v>196</v>
      </c>
      <c r="M5" s="50" t="s">
        <v>210</v>
      </c>
      <c r="N5" s="50">
        <v>643048.94999999995</v>
      </c>
      <c r="O5" s="4" t="e">
        <f>L5-A5</f>
        <v>#VALUE!</v>
      </c>
      <c r="P5" s="4">
        <f>N5-B5</f>
        <v>643048.94999999995</v>
      </c>
      <c r="R5" s="4">
        <v>717759</v>
      </c>
      <c r="T5" s="51" t="s">
        <v>196</v>
      </c>
      <c r="U5" s="51" t="s">
        <v>210</v>
      </c>
      <c r="V5" s="51">
        <v>659380.53</v>
      </c>
      <c r="W5" s="4">
        <f>B5-V5</f>
        <v>-659380.53</v>
      </c>
      <c r="X5" s="4" t="e">
        <f>T5-A5</f>
        <v>#VALUE!</v>
      </c>
    </row>
    <row r="6" spans="1:24" s="4" customFormat="1" ht="39" customHeight="1">
      <c r="A6" s="191" t="s">
        <v>863</v>
      </c>
      <c r="B6" s="215"/>
      <c r="F6" s="50"/>
      <c r="G6" s="50"/>
      <c r="H6" s="50"/>
      <c r="L6" s="50"/>
      <c r="M6" s="50"/>
      <c r="N6" s="50"/>
      <c r="T6" s="51"/>
      <c r="U6" s="51"/>
      <c r="V6" s="51"/>
    </row>
    <row r="7" spans="1:24" s="4" customFormat="1" ht="39" customHeight="1">
      <c r="A7" s="212" t="s">
        <v>864</v>
      </c>
      <c r="B7" s="230">
        <v>0</v>
      </c>
      <c r="F7" s="50"/>
      <c r="G7" s="50"/>
      <c r="H7" s="50"/>
      <c r="L7" s="50"/>
      <c r="M7" s="50"/>
      <c r="N7" s="50"/>
      <c r="T7" s="51"/>
      <c r="U7" s="51"/>
      <c r="V7" s="51"/>
    </row>
    <row r="8" spans="1:24" s="4" customFormat="1" ht="39" customHeight="1">
      <c r="A8" s="191" t="s">
        <v>865</v>
      </c>
      <c r="B8" s="215"/>
      <c r="F8" s="50"/>
      <c r="G8" s="50"/>
      <c r="H8" s="50"/>
      <c r="L8" s="50"/>
      <c r="M8" s="50"/>
      <c r="N8" s="50"/>
      <c r="T8" s="51"/>
      <c r="U8" s="51"/>
      <c r="V8" s="51"/>
    </row>
    <row r="9" spans="1:24" s="4" customFormat="1" ht="39" customHeight="1">
      <c r="A9" s="191" t="s">
        <v>866</v>
      </c>
      <c r="B9" s="215"/>
      <c r="F9" s="50"/>
      <c r="G9" s="50"/>
      <c r="H9" s="50"/>
      <c r="L9" s="50"/>
      <c r="M9" s="50"/>
      <c r="N9" s="50"/>
      <c r="T9" s="51"/>
      <c r="U9" s="51"/>
      <c r="V9" s="51"/>
    </row>
    <row r="10" spans="1:24" s="4" customFormat="1" ht="39" customHeight="1">
      <c r="A10" s="212" t="s">
        <v>867</v>
      </c>
      <c r="B10" s="230">
        <v>0</v>
      </c>
      <c r="F10" s="50"/>
      <c r="G10" s="50"/>
      <c r="H10" s="50"/>
      <c r="L10" s="50"/>
      <c r="M10" s="50"/>
      <c r="N10" s="50"/>
      <c r="T10" s="51"/>
      <c r="U10" s="51"/>
      <c r="V10" s="51"/>
    </row>
    <row r="11" spans="1:24" s="4" customFormat="1" ht="39" customHeight="1">
      <c r="A11" s="191" t="s">
        <v>868</v>
      </c>
      <c r="B11" s="215"/>
      <c r="F11" s="50"/>
      <c r="G11" s="50"/>
      <c r="H11" s="50"/>
      <c r="L11" s="50"/>
      <c r="M11" s="50"/>
      <c r="N11" s="50"/>
      <c r="T11" s="51"/>
      <c r="U11" s="51"/>
      <c r="V11" s="51"/>
    </row>
    <row r="12" spans="1:24" s="3" customFormat="1" ht="39" customHeight="1">
      <c r="A12" s="191" t="s">
        <v>869</v>
      </c>
      <c r="B12" s="215"/>
      <c r="C12" s="35">
        <v>105429</v>
      </c>
      <c r="D12" s="36">
        <v>595734.14</v>
      </c>
      <c r="E12" s="3">
        <f>104401+13602</f>
        <v>118003</v>
      </c>
      <c r="F12" s="37" t="s">
        <v>196</v>
      </c>
      <c r="G12" s="37" t="s">
        <v>210</v>
      </c>
      <c r="H12" s="38">
        <v>596221.15</v>
      </c>
      <c r="I12" s="2" t="e">
        <f>F12-A12</f>
        <v>#VALUE!</v>
      </c>
      <c r="J12" s="35">
        <f>H12-B12</f>
        <v>596221.15</v>
      </c>
      <c r="K12" s="35">
        <v>75943</v>
      </c>
      <c r="L12" s="37" t="s">
        <v>196</v>
      </c>
      <c r="M12" s="37" t="s">
        <v>210</v>
      </c>
      <c r="N12" s="38">
        <v>643048.94999999995</v>
      </c>
      <c r="O12" s="2" t="e">
        <f>L12-A12</f>
        <v>#VALUE!</v>
      </c>
      <c r="P12" s="35">
        <f>N12-B12</f>
        <v>643048.94999999995</v>
      </c>
      <c r="R12" s="3">
        <v>717759</v>
      </c>
      <c r="T12" s="39" t="s">
        <v>196</v>
      </c>
      <c r="U12" s="39" t="s">
        <v>210</v>
      </c>
      <c r="V12" s="40">
        <v>659380.53</v>
      </c>
      <c r="W12" s="3">
        <f>B12-V12</f>
        <v>-659380.53</v>
      </c>
      <c r="X12" s="3" t="e">
        <f>T12-A12</f>
        <v>#VALUE!</v>
      </c>
    </row>
    <row r="13" spans="1:24" s="3" customFormat="1" ht="39" customHeight="1">
      <c r="A13" s="212" t="s">
        <v>870</v>
      </c>
      <c r="B13" s="230">
        <f>SUM(B14:B18)</f>
        <v>16575.5</v>
      </c>
      <c r="F13" s="32" t="str">
        <f>""</f>
        <v/>
      </c>
      <c r="G13" s="32" t="str">
        <f>""</f>
        <v/>
      </c>
      <c r="H13" s="32" t="str">
        <f>""</f>
        <v/>
      </c>
      <c r="I13" s="2"/>
      <c r="L13" s="32" t="str">
        <f>""</f>
        <v/>
      </c>
      <c r="M13" s="33" t="str">
        <f>""</f>
        <v/>
      </c>
      <c r="N13" s="32" t="str">
        <f>""</f>
        <v/>
      </c>
      <c r="V13" s="8" t="e">
        <f>V14+#REF!+#REF!+#REF!+#REF!+#REF!+#REF!+#REF!+#REF!+#REF!+#REF!+#REF!+#REF!+#REF!+#REF!+#REF!+#REF!+#REF!+#REF!+#REF!+#REF!</f>
        <v>#REF!</v>
      </c>
      <c r="W13" s="8" t="e">
        <f>W14+#REF!+#REF!+#REF!+#REF!+#REF!+#REF!+#REF!+#REF!+#REF!+#REF!+#REF!+#REF!+#REF!+#REF!+#REF!+#REF!+#REF!+#REF!+#REF!+#REF!</f>
        <v>#REF!</v>
      </c>
    </row>
    <row r="14" spans="1:24" ht="19.5" customHeight="1">
      <c r="A14" s="191" t="s">
        <v>871</v>
      </c>
      <c r="B14" s="210">
        <v>10499</v>
      </c>
      <c r="P14" s="42"/>
      <c r="T14" s="43" t="s">
        <v>192</v>
      </c>
      <c r="U14" s="43" t="s">
        <v>215</v>
      </c>
      <c r="V14" s="44">
        <v>19998</v>
      </c>
      <c r="W14" s="24">
        <f>B14-V14</f>
        <v>-9499</v>
      </c>
      <c r="X14" s="24" t="e">
        <f>T14-A14</f>
        <v>#VALUE!</v>
      </c>
    </row>
    <row r="15" spans="1:24" ht="19.5" customHeight="1">
      <c r="A15" s="191" t="s">
        <v>872</v>
      </c>
      <c r="B15" s="210">
        <v>1595</v>
      </c>
      <c r="P15" s="42"/>
      <c r="T15" s="43" t="s">
        <v>191</v>
      </c>
      <c r="U15" s="43" t="s">
        <v>216</v>
      </c>
      <c r="V15" s="44">
        <v>19998</v>
      </c>
      <c r="W15" s="24">
        <f>B15-V15</f>
        <v>-18403</v>
      </c>
      <c r="X15" s="24" t="e">
        <f>T15-A15</f>
        <v>#VALUE!</v>
      </c>
    </row>
    <row r="16" spans="1:24" ht="19.5" customHeight="1">
      <c r="A16" s="191" t="s">
        <v>873</v>
      </c>
      <c r="B16" s="210">
        <v>161.5</v>
      </c>
      <c r="P16" s="42"/>
      <c r="T16" s="43" t="s">
        <v>190</v>
      </c>
      <c r="U16" s="43" t="s">
        <v>217</v>
      </c>
      <c r="V16" s="44">
        <v>19998</v>
      </c>
      <c r="W16" s="24">
        <f>B16-V16</f>
        <v>-19836.5</v>
      </c>
      <c r="X16" s="24" t="e">
        <f>T16-A16</f>
        <v>#VALUE!</v>
      </c>
    </row>
    <row r="17" spans="1:16" ht="19.5" customHeight="1">
      <c r="A17" s="191" t="s">
        <v>874</v>
      </c>
      <c r="B17" s="210">
        <v>320</v>
      </c>
      <c r="P17" s="42"/>
    </row>
    <row r="18" spans="1:16" ht="19.5" customHeight="1">
      <c r="A18" s="191" t="s">
        <v>875</v>
      </c>
      <c r="B18" s="210">
        <v>4000</v>
      </c>
      <c r="P18" s="42"/>
    </row>
    <row r="19" spans="1:16" ht="19.5" customHeight="1">
      <c r="A19" s="212" t="s">
        <v>876</v>
      </c>
      <c r="B19" s="230">
        <v>0</v>
      </c>
      <c r="P19" s="42"/>
    </row>
    <row r="20" spans="1:16" ht="19.5" customHeight="1">
      <c r="A20" s="191" t="s">
        <v>877</v>
      </c>
      <c r="B20" s="215"/>
      <c r="P20" s="42"/>
    </row>
    <row r="21" spans="1:16" ht="19.5" customHeight="1">
      <c r="A21" s="191" t="s">
        <v>878</v>
      </c>
      <c r="B21" s="215"/>
      <c r="P21" s="42"/>
    </row>
    <row r="22" spans="1:16" ht="19.5" customHeight="1">
      <c r="A22" s="191" t="s">
        <v>879</v>
      </c>
      <c r="B22" s="215"/>
      <c r="P22" s="42"/>
    </row>
    <row r="23" spans="1:16" ht="19.5" customHeight="1">
      <c r="A23" s="191" t="s">
        <v>880</v>
      </c>
      <c r="B23" s="215"/>
      <c r="P23" s="42"/>
    </row>
    <row r="24" spans="1:16" ht="19.5" customHeight="1">
      <c r="A24" s="212" t="s">
        <v>881</v>
      </c>
      <c r="B24" s="230">
        <v>0</v>
      </c>
      <c r="P24" s="42"/>
    </row>
    <row r="25" spans="1:16" ht="19.5" customHeight="1">
      <c r="A25" s="191" t="s">
        <v>882</v>
      </c>
      <c r="B25" s="215"/>
      <c r="P25" s="42"/>
    </row>
    <row r="26" spans="1:16" ht="19.5" customHeight="1">
      <c r="A26" s="191" t="s">
        <v>883</v>
      </c>
      <c r="B26" s="215"/>
      <c r="P26" s="42"/>
    </row>
    <row r="27" spans="1:16" ht="19.5" customHeight="1">
      <c r="A27" s="191" t="s">
        <v>884</v>
      </c>
      <c r="B27" s="215"/>
      <c r="P27" s="42"/>
    </row>
    <row r="28" spans="1:16" ht="19.5" customHeight="1">
      <c r="A28" s="191" t="s">
        <v>885</v>
      </c>
      <c r="B28" s="215"/>
      <c r="P28" s="42"/>
    </row>
    <row r="29" spans="1:16" ht="19.5" customHeight="1">
      <c r="A29" s="212" t="s">
        <v>886</v>
      </c>
      <c r="B29" s="230">
        <v>0</v>
      </c>
      <c r="P29" s="42"/>
    </row>
    <row r="30" spans="1:16">
      <c r="A30" s="191" t="s">
        <v>887</v>
      </c>
      <c r="B30" s="215"/>
    </row>
    <row r="31" spans="1:16">
      <c r="A31" s="191" t="s">
        <v>888</v>
      </c>
      <c r="B31" s="215"/>
    </row>
    <row r="32" spans="1:16">
      <c r="A32" s="212" t="s">
        <v>889</v>
      </c>
      <c r="B32" s="230">
        <v>0</v>
      </c>
    </row>
    <row r="33" spans="1:2">
      <c r="A33" s="191" t="s">
        <v>890</v>
      </c>
      <c r="B33" s="215"/>
    </row>
    <row r="34" spans="1:2">
      <c r="A34" s="212" t="s">
        <v>891</v>
      </c>
      <c r="B34" s="230">
        <v>10000</v>
      </c>
    </row>
    <row r="35" spans="1:2">
      <c r="A35" s="191" t="s">
        <v>892</v>
      </c>
      <c r="B35" s="215">
        <v>10000</v>
      </c>
    </row>
    <row r="36" spans="1:2">
      <c r="A36" s="212" t="s">
        <v>893</v>
      </c>
      <c r="B36" s="230">
        <v>3629</v>
      </c>
    </row>
    <row r="37" spans="1:2">
      <c r="A37" s="191" t="s">
        <v>894</v>
      </c>
      <c r="B37" s="215">
        <v>3629</v>
      </c>
    </row>
    <row r="38" spans="1:2">
      <c r="A38" s="212" t="s">
        <v>895</v>
      </c>
      <c r="B38" s="230">
        <f>SUM(B39:B40)</f>
        <v>427.6</v>
      </c>
    </row>
    <row r="39" spans="1:2">
      <c r="A39" s="191" t="s">
        <v>896</v>
      </c>
      <c r="B39" s="210"/>
    </row>
    <row r="40" spans="1:2">
      <c r="A40" s="191" t="s">
        <v>897</v>
      </c>
      <c r="B40" s="210">
        <v>427.6</v>
      </c>
    </row>
    <row r="41" spans="1:2">
      <c r="A41" s="212" t="s">
        <v>898</v>
      </c>
      <c r="B41" s="228">
        <v>27464</v>
      </c>
    </row>
    <row r="42" spans="1:2">
      <c r="A42" s="194" t="s">
        <v>692</v>
      </c>
      <c r="B42" s="230">
        <f>B5+B7+B10+B13+B19+B24+B29+B32+B38+B34+B36+B41</f>
        <v>58096.1</v>
      </c>
    </row>
  </sheetData>
  <mergeCells count="1">
    <mergeCell ref="A2:B2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ignoredErrors>
    <ignoredError sqref="B13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45"/>
  </sheetPr>
  <dimension ref="A1:Y36"/>
  <sheetViews>
    <sheetView workbookViewId="0">
      <selection activeCell="A2" sqref="A2:C2"/>
    </sheetView>
  </sheetViews>
  <sheetFormatPr defaultColWidth="7" defaultRowHeight="15"/>
  <cols>
    <col min="1" max="1" width="14.375" style="4" customWidth="1"/>
    <col min="2" max="2" width="55.125" style="3" customWidth="1"/>
    <col min="3" max="3" width="13" style="2" customWidth="1"/>
    <col min="4" max="4" width="10.375" style="3" hidden="1" customWidth="1"/>
    <col min="5" max="5" width="9.625" style="24" hidden="1" customWidth="1"/>
    <col min="6" max="6" width="8.125" style="24" hidden="1" customWidth="1"/>
    <col min="7" max="7" width="9.625" style="25" hidden="1" customWidth="1"/>
    <col min="8" max="8" width="17.5" style="25" hidden="1" customWidth="1"/>
    <col min="9" max="9" width="12.5" style="26" hidden="1" customWidth="1"/>
    <col min="10" max="10" width="7" style="27" hidden="1" customWidth="1"/>
    <col min="11" max="12" width="7" style="24" hidden="1" customWidth="1"/>
    <col min="13" max="13" width="13.875" style="24" hidden="1" customWidth="1"/>
    <col min="14" max="14" width="7.875" style="24" hidden="1" customWidth="1"/>
    <col min="15" max="15" width="9.5" style="24" hidden="1" customWidth="1"/>
    <col min="16" max="16" width="6.875" style="24" hidden="1" customWidth="1"/>
    <col min="17" max="17" width="9" style="24" hidden="1" customWidth="1"/>
    <col min="18" max="18" width="5.875" style="24" hidden="1" customWidth="1"/>
    <col min="19" max="19" width="5.25" style="24" hidden="1" customWidth="1"/>
    <col min="20" max="20" width="6.5" style="24" hidden="1" customWidth="1"/>
    <col min="21" max="22" width="7" style="24" hidden="1" customWidth="1"/>
    <col min="23" max="23" width="10.625" style="24" hidden="1" customWidth="1"/>
    <col min="24" max="24" width="10.5" style="24" hidden="1" customWidth="1"/>
    <col min="25" max="25" width="7" style="24" hidden="1" customWidth="1"/>
    <col min="26" max="16384" width="7" style="24"/>
  </cols>
  <sheetData>
    <row r="1" spans="1:15" ht="20.25" customHeight="1">
      <c r="A1" s="23" t="s">
        <v>278</v>
      </c>
    </row>
    <row r="2" spans="1:15" ht="23.25">
      <c r="A2" s="287" t="s">
        <v>937</v>
      </c>
      <c r="B2" s="288"/>
      <c r="C2" s="289"/>
      <c r="G2" s="24"/>
      <c r="H2" s="24"/>
      <c r="I2" s="24"/>
    </row>
    <row r="3" spans="1:15" s="3" customFormat="1" ht="21" customHeight="1">
      <c r="A3" s="4"/>
      <c r="C3" s="28" t="s">
        <v>204</v>
      </c>
      <c r="E3" s="3">
        <v>12.11</v>
      </c>
      <c r="G3" s="3">
        <v>12.22</v>
      </c>
      <c r="J3" s="2"/>
      <c r="M3" s="3">
        <v>1.2</v>
      </c>
    </row>
    <row r="4" spans="1:15" s="19" customFormat="1" ht="43.5" customHeight="1">
      <c r="A4" s="16" t="s">
        <v>199</v>
      </c>
      <c r="B4" s="17" t="s">
        <v>200</v>
      </c>
      <c r="C4" s="18" t="s">
        <v>234</v>
      </c>
      <c r="G4" s="20" t="s">
        <v>199</v>
      </c>
      <c r="H4" s="20" t="s">
        <v>198</v>
      </c>
      <c r="I4" s="20" t="s">
        <v>197</v>
      </c>
      <c r="J4" s="21"/>
      <c r="M4" s="20" t="s">
        <v>199</v>
      </c>
      <c r="N4" s="22" t="s">
        <v>198</v>
      </c>
      <c r="O4" s="20" t="s">
        <v>197</v>
      </c>
    </row>
    <row r="5" spans="1:15" s="19" customFormat="1" ht="35.25" customHeight="1">
      <c r="A5" s="16" t="s">
        <v>632</v>
      </c>
      <c r="B5" s="216" t="s">
        <v>628</v>
      </c>
      <c r="C5" s="18">
        <v>0</v>
      </c>
      <c r="G5" s="20"/>
      <c r="H5" s="20"/>
      <c r="I5" s="20"/>
      <c r="J5" s="21"/>
      <c r="M5" s="20"/>
      <c r="N5" s="22"/>
      <c r="O5" s="20"/>
    </row>
    <row r="6" spans="1:15" s="19" customFormat="1" ht="35.25" customHeight="1">
      <c r="A6" s="16" t="s">
        <v>762</v>
      </c>
      <c r="B6" s="217" t="s">
        <v>758</v>
      </c>
      <c r="C6" s="18">
        <v>0</v>
      </c>
      <c r="G6" s="20"/>
      <c r="H6" s="20"/>
      <c r="I6" s="20"/>
      <c r="J6" s="21"/>
      <c r="M6" s="20"/>
      <c r="N6" s="22"/>
      <c r="O6" s="20"/>
    </row>
    <row r="7" spans="1:15" s="19" customFormat="1" ht="35.25" customHeight="1">
      <c r="A7" s="16" t="s">
        <v>633</v>
      </c>
      <c r="B7" s="216" t="s">
        <v>763</v>
      </c>
      <c r="C7" s="155">
        <v>16575.5</v>
      </c>
      <c r="G7" s="20"/>
      <c r="H7" s="20"/>
      <c r="I7" s="20"/>
      <c r="J7" s="21"/>
      <c r="M7" s="20"/>
      <c r="N7" s="22"/>
      <c r="O7" s="20"/>
    </row>
    <row r="8" spans="1:15" s="19" customFormat="1" ht="35.25" customHeight="1">
      <c r="A8" s="16" t="s">
        <v>634</v>
      </c>
      <c r="B8" s="216" t="s">
        <v>755</v>
      </c>
      <c r="C8" s="210">
        <v>10499</v>
      </c>
      <c r="G8" s="20"/>
      <c r="H8" s="20"/>
      <c r="I8" s="20"/>
      <c r="J8" s="21"/>
      <c r="M8" s="20"/>
      <c r="N8" s="22"/>
      <c r="O8" s="20"/>
    </row>
    <row r="9" spans="1:15" s="19" customFormat="1" ht="35.25" customHeight="1">
      <c r="A9" s="16" t="s">
        <v>635</v>
      </c>
      <c r="B9" s="216" t="s">
        <v>753</v>
      </c>
      <c r="C9" s="210">
        <v>1595</v>
      </c>
      <c r="G9" s="20"/>
      <c r="H9" s="20"/>
      <c r="I9" s="20"/>
      <c r="J9" s="21"/>
      <c r="M9" s="20"/>
      <c r="N9" s="22"/>
      <c r="O9" s="20"/>
    </row>
    <row r="10" spans="1:15" s="19" customFormat="1" ht="35.25" customHeight="1">
      <c r="A10" s="16" t="s">
        <v>636</v>
      </c>
      <c r="B10" s="216" t="s">
        <v>754</v>
      </c>
      <c r="C10" s="210">
        <v>161.5</v>
      </c>
      <c r="G10" s="20"/>
      <c r="H10" s="20"/>
      <c r="I10" s="20"/>
      <c r="J10" s="21"/>
      <c r="M10" s="20"/>
      <c r="N10" s="22"/>
      <c r="O10" s="20"/>
    </row>
    <row r="11" spans="1:15" s="19" customFormat="1" ht="35.25" customHeight="1">
      <c r="A11" s="16" t="s">
        <v>637</v>
      </c>
      <c r="B11" s="216" t="s">
        <v>627</v>
      </c>
      <c r="C11" s="210">
        <v>4000</v>
      </c>
      <c r="G11" s="20"/>
      <c r="H11" s="20"/>
      <c r="I11" s="20"/>
      <c r="J11" s="21"/>
      <c r="M11" s="20"/>
      <c r="N11" s="22"/>
      <c r="O11" s="20"/>
    </row>
    <row r="12" spans="1:15" s="19" customFormat="1" ht="35.25" customHeight="1">
      <c r="A12" s="16" t="s">
        <v>756</v>
      </c>
      <c r="B12" s="216" t="s">
        <v>757</v>
      </c>
      <c r="C12" s="210">
        <v>320</v>
      </c>
      <c r="G12" s="20"/>
      <c r="H12" s="20"/>
      <c r="I12" s="20"/>
      <c r="J12" s="21"/>
      <c r="M12" s="20"/>
      <c r="N12" s="22"/>
      <c r="O12" s="20"/>
    </row>
    <row r="13" spans="1:15" s="19" customFormat="1" ht="35.25" customHeight="1">
      <c r="A13" s="16" t="s">
        <v>625</v>
      </c>
      <c r="B13" s="191" t="s">
        <v>759</v>
      </c>
      <c r="C13" s="213">
        <v>10000</v>
      </c>
      <c r="G13" s="20"/>
      <c r="H13" s="20"/>
      <c r="I13" s="20"/>
      <c r="J13" s="21"/>
      <c r="M13" s="20"/>
      <c r="N13" s="22"/>
      <c r="O13" s="20"/>
    </row>
    <row r="14" spans="1:15" s="19" customFormat="1" ht="35.25" customHeight="1">
      <c r="A14" s="16" t="s">
        <v>764</v>
      </c>
      <c r="B14" s="218" t="s">
        <v>767</v>
      </c>
      <c r="C14" s="214">
        <v>10000</v>
      </c>
      <c r="G14" s="20"/>
      <c r="H14" s="20"/>
      <c r="I14" s="20"/>
      <c r="J14" s="21"/>
      <c r="M14" s="20"/>
      <c r="N14" s="22"/>
      <c r="O14" s="20"/>
    </row>
    <row r="15" spans="1:15" s="19" customFormat="1" ht="35.25" customHeight="1">
      <c r="A15" s="16" t="s">
        <v>765</v>
      </c>
      <c r="B15" s="191" t="s">
        <v>760</v>
      </c>
      <c r="C15" s="215">
        <v>3629</v>
      </c>
      <c r="G15" s="20"/>
      <c r="H15" s="20"/>
      <c r="I15" s="20"/>
      <c r="J15" s="21"/>
      <c r="M15" s="20"/>
      <c r="N15" s="22"/>
      <c r="O15" s="20"/>
    </row>
    <row r="16" spans="1:15" s="19" customFormat="1" ht="35.25" customHeight="1">
      <c r="A16" s="16" t="s">
        <v>766</v>
      </c>
      <c r="B16" s="218" t="s">
        <v>768</v>
      </c>
      <c r="C16" s="214">
        <v>3629</v>
      </c>
      <c r="G16" s="20"/>
      <c r="H16" s="20"/>
      <c r="I16" s="20"/>
      <c r="J16" s="21"/>
      <c r="M16" s="20"/>
      <c r="N16" s="22"/>
      <c r="O16" s="20"/>
    </row>
    <row r="17" spans="1:25" s="19" customFormat="1" ht="35.25" customHeight="1">
      <c r="A17" s="16" t="s">
        <v>638</v>
      </c>
      <c r="B17" s="191" t="s">
        <v>761</v>
      </c>
      <c r="C17" s="215">
        <v>427.6</v>
      </c>
      <c r="G17" s="20"/>
      <c r="H17" s="20"/>
      <c r="I17" s="20"/>
      <c r="J17" s="21"/>
      <c r="M17" s="20"/>
      <c r="N17" s="22"/>
      <c r="O17" s="20"/>
    </row>
    <row r="18" spans="1:25" s="19" customFormat="1" ht="35.25" customHeight="1">
      <c r="A18" s="16" t="s">
        <v>639</v>
      </c>
      <c r="B18" s="218" t="s">
        <v>769</v>
      </c>
      <c r="C18" s="214">
        <v>427.6</v>
      </c>
      <c r="G18" s="20"/>
      <c r="H18" s="20"/>
      <c r="I18" s="20"/>
      <c r="J18" s="21"/>
      <c r="M18" s="20"/>
      <c r="N18" s="22"/>
      <c r="O18" s="20"/>
    </row>
    <row r="19" spans="1:25" s="19" customFormat="1" ht="35.25" customHeight="1">
      <c r="A19" s="239"/>
      <c r="B19" s="240" t="s">
        <v>936</v>
      </c>
      <c r="C19" s="228">
        <v>27464</v>
      </c>
      <c r="G19" s="20"/>
      <c r="H19" s="20"/>
      <c r="I19" s="20"/>
      <c r="J19" s="21"/>
      <c r="M19" s="20"/>
      <c r="N19" s="22"/>
      <c r="O19" s="20"/>
    </row>
    <row r="20" spans="1:25" s="3" customFormat="1" ht="35.25" customHeight="1">
      <c r="A20" s="277" t="s">
        <v>235</v>
      </c>
      <c r="B20" s="278"/>
      <c r="C20" s="31">
        <f>C5+C6+C7+C13+C15+C17+C19</f>
        <v>58096.1</v>
      </c>
      <c r="G20" s="32" t="str">
        <f>""</f>
        <v/>
      </c>
      <c r="H20" s="32" t="str">
        <f>""</f>
        <v/>
      </c>
      <c r="I20" s="32" t="str">
        <f>""</f>
        <v/>
      </c>
      <c r="J20" s="2"/>
      <c r="M20" s="32" t="str">
        <f>""</f>
        <v/>
      </c>
      <c r="N20" s="33" t="str">
        <f>""</f>
        <v/>
      </c>
      <c r="O20" s="32" t="str">
        <f>""</f>
        <v/>
      </c>
      <c r="W20" s="8" t="e">
        <f>W21+#REF!+#REF!+#REF!+#REF!+#REF!+#REF!+#REF!+#REF!+#REF!+#REF!+#REF!+#REF!+#REF!+#REF!+#REF!+#REF!+#REF!+#REF!+#REF!+#REF!</f>
        <v>#REF!</v>
      </c>
      <c r="X20" s="8" t="e">
        <f>X21+#REF!+#REF!+#REF!+#REF!+#REF!+#REF!+#REF!+#REF!+#REF!+#REF!+#REF!+#REF!+#REF!+#REF!+#REF!+#REF!+#REF!+#REF!+#REF!+#REF!</f>
        <v>#REF!</v>
      </c>
    </row>
    <row r="21" spans="1:25" ht="19.5" customHeight="1">
      <c r="Q21" s="42"/>
      <c r="U21" s="43" t="s">
        <v>192</v>
      </c>
      <c r="V21" s="43" t="s">
        <v>215</v>
      </c>
      <c r="W21" s="44">
        <v>19998</v>
      </c>
      <c r="X21" s="24">
        <f>C21-W21</f>
        <v>-19998</v>
      </c>
      <c r="Y21" s="24">
        <f>U21-A21</f>
        <v>232</v>
      </c>
    </row>
    <row r="22" spans="1:25" ht="19.5" customHeight="1">
      <c r="Q22" s="42"/>
      <c r="U22" s="43" t="s">
        <v>191</v>
      </c>
      <c r="V22" s="43" t="s">
        <v>216</v>
      </c>
      <c r="W22" s="44">
        <v>19998</v>
      </c>
      <c r="X22" s="24">
        <f>C22-W22</f>
        <v>-19998</v>
      </c>
      <c r="Y22" s="24">
        <f>U22-A22</f>
        <v>23203</v>
      </c>
    </row>
    <row r="23" spans="1:25" ht="19.5" customHeight="1">
      <c r="Q23" s="42"/>
      <c r="U23" s="43" t="s">
        <v>190</v>
      </c>
      <c r="V23" s="43" t="s">
        <v>217</v>
      </c>
      <c r="W23" s="44">
        <v>19998</v>
      </c>
      <c r="X23" s="24">
        <f>C23-W23</f>
        <v>-19998</v>
      </c>
      <c r="Y23" s="24">
        <f>U23-A23</f>
        <v>2320301</v>
      </c>
    </row>
    <row r="24" spans="1:25" ht="19.5" customHeight="1">
      <c r="Q24" s="42"/>
    </row>
    <row r="25" spans="1:25" ht="19.5" customHeight="1">
      <c r="Q25" s="42"/>
    </row>
    <row r="26" spans="1:25" ht="19.5" customHeight="1">
      <c r="Q26" s="42"/>
    </row>
    <row r="27" spans="1:25" ht="19.5" customHeight="1">
      <c r="Q27" s="42"/>
    </row>
    <row r="28" spans="1:25" ht="19.5" customHeight="1">
      <c r="Q28" s="42"/>
    </row>
    <row r="29" spans="1:25" ht="19.5" customHeight="1">
      <c r="Q29" s="42"/>
    </row>
    <row r="30" spans="1:25" ht="19.5" customHeight="1">
      <c r="Q30" s="42"/>
    </row>
    <row r="31" spans="1:25" ht="19.5" customHeight="1">
      <c r="Q31" s="42"/>
    </row>
    <row r="32" spans="1:25" ht="19.5" customHeight="1">
      <c r="Q32" s="42"/>
    </row>
    <row r="33" spans="17:17" ht="19.5" customHeight="1">
      <c r="Q33" s="42"/>
    </row>
    <row r="34" spans="17:17" ht="19.5" customHeight="1">
      <c r="Q34" s="42"/>
    </row>
    <row r="35" spans="17:17" ht="19.5" customHeight="1">
      <c r="Q35" s="42"/>
    </row>
    <row r="36" spans="17:17" ht="19.5" customHeight="1">
      <c r="Q36" s="42"/>
    </row>
  </sheetData>
  <mergeCells count="2">
    <mergeCell ref="A2:C2"/>
    <mergeCell ref="A20:B20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X22"/>
  <sheetViews>
    <sheetView workbookViewId="0">
      <selection activeCell="A7" sqref="A7"/>
    </sheetView>
  </sheetViews>
  <sheetFormatPr defaultColWidth="7" defaultRowHeight="15"/>
  <cols>
    <col min="1" max="2" width="37" style="4" customWidth="1"/>
    <col min="3" max="3" width="10.375" style="3" hidden="1" customWidth="1"/>
    <col min="4" max="4" width="9.625" style="24" hidden="1" customWidth="1"/>
    <col min="5" max="5" width="8.125" style="24" hidden="1" customWidth="1"/>
    <col min="6" max="6" width="9.625" style="25" hidden="1" customWidth="1"/>
    <col min="7" max="7" width="17.5" style="25" hidden="1" customWidth="1"/>
    <col min="8" max="8" width="12.5" style="26" hidden="1" customWidth="1"/>
    <col min="9" max="9" width="7" style="27" hidden="1" customWidth="1"/>
    <col min="10" max="11" width="7" style="24" hidden="1" customWidth="1"/>
    <col min="12" max="12" width="13.875" style="24" hidden="1" customWidth="1"/>
    <col min="13" max="13" width="7.875" style="24" hidden="1" customWidth="1"/>
    <col min="14" max="14" width="9.5" style="24" hidden="1" customWidth="1"/>
    <col min="15" max="15" width="6.875" style="24" hidden="1" customWidth="1"/>
    <col min="16" max="16" width="9" style="24" hidden="1" customWidth="1"/>
    <col min="17" max="17" width="5.875" style="24" hidden="1" customWidth="1"/>
    <col min="18" max="18" width="5.25" style="24" hidden="1" customWidth="1"/>
    <col min="19" max="19" width="6.5" style="24" hidden="1" customWidth="1"/>
    <col min="20" max="21" width="7" style="24" hidden="1" customWidth="1"/>
    <col min="22" max="22" width="10.625" style="24" hidden="1" customWidth="1"/>
    <col min="23" max="23" width="10.5" style="24" hidden="1" customWidth="1"/>
    <col min="24" max="24" width="7" style="24" hidden="1" customWidth="1"/>
    <col min="25" max="16384" width="7" style="24"/>
  </cols>
  <sheetData>
    <row r="1" spans="1:24" ht="21.75" customHeight="1">
      <c r="A1" s="23" t="s">
        <v>279</v>
      </c>
      <c r="B1" s="23"/>
    </row>
    <row r="2" spans="1:24" ht="51.75" customHeight="1">
      <c r="A2" s="292" t="s">
        <v>269</v>
      </c>
      <c r="B2" s="293"/>
      <c r="F2" s="24"/>
      <c r="G2" s="24"/>
      <c r="H2" s="24"/>
    </row>
    <row r="3" spans="1:24">
      <c r="B3" s="76" t="s">
        <v>241</v>
      </c>
      <c r="D3" s="24">
        <v>12.11</v>
      </c>
      <c r="F3" s="24">
        <v>12.22</v>
      </c>
      <c r="G3" s="24"/>
      <c r="H3" s="24"/>
      <c r="L3" s="24">
        <v>1.2</v>
      </c>
    </row>
    <row r="4" spans="1:24" s="78" customFormat="1" ht="39.75" customHeight="1">
      <c r="A4" s="16" t="s">
        <v>271</v>
      </c>
      <c r="B4" s="16" t="s">
        <v>270</v>
      </c>
      <c r="C4" s="77"/>
      <c r="F4" s="79" t="s">
        <v>243</v>
      </c>
      <c r="G4" s="79" t="s">
        <v>244</v>
      </c>
      <c r="H4" s="79" t="s">
        <v>245</v>
      </c>
      <c r="I4" s="80"/>
      <c r="L4" s="79" t="s">
        <v>243</v>
      </c>
      <c r="M4" s="81" t="s">
        <v>244</v>
      </c>
      <c r="N4" s="79" t="s">
        <v>245</v>
      </c>
    </row>
    <row r="5" spans="1:24" ht="39.75" customHeight="1">
      <c r="A5" s="82" t="s">
        <v>629</v>
      </c>
      <c r="B5" s="82" t="s">
        <v>1063</v>
      </c>
      <c r="C5" s="35">
        <v>105429</v>
      </c>
      <c r="D5" s="83">
        <v>595734.14</v>
      </c>
      <c r="E5" s="24">
        <f>104401+13602</f>
        <v>118003</v>
      </c>
      <c r="F5" s="25" t="s">
        <v>196</v>
      </c>
      <c r="G5" s="25" t="s">
        <v>246</v>
      </c>
      <c r="H5" s="26">
        <v>596221.15</v>
      </c>
      <c r="I5" s="27" t="e">
        <f>F5-A5</f>
        <v>#VALUE!</v>
      </c>
      <c r="J5" s="42" t="e">
        <f>H5-#REF!</f>
        <v>#REF!</v>
      </c>
      <c r="K5" s="42">
        <v>75943</v>
      </c>
      <c r="L5" s="25" t="s">
        <v>196</v>
      </c>
      <c r="M5" s="25" t="s">
        <v>246</v>
      </c>
      <c r="N5" s="26">
        <v>643048.94999999995</v>
      </c>
      <c r="O5" s="27" t="e">
        <f>L5-A5</f>
        <v>#VALUE!</v>
      </c>
      <c r="P5" s="42" t="e">
        <f>N5-#REF!</f>
        <v>#REF!</v>
      </c>
      <c r="R5" s="24">
        <v>717759</v>
      </c>
      <c r="T5" s="43" t="s">
        <v>196</v>
      </c>
      <c r="U5" s="43" t="s">
        <v>246</v>
      </c>
      <c r="V5" s="44">
        <v>659380.53</v>
      </c>
      <c r="W5" s="24" t="e">
        <f>#REF!-V5</f>
        <v>#REF!</v>
      </c>
      <c r="X5" s="24" t="e">
        <f>T5-A5</f>
        <v>#VALUE!</v>
      </c>
    </row>
    <row r="6" spans="1:24" ht="39.75" customHeight="1">
      <c r="A6" s="29" t="s">
        <v>249</v>
      </c>
      <c r="B6" s="29" t="s">
        <v>1063</v>
      </c>
      <c r="F6" s="84" t="str">
        <f>""</f>
        <v/>
      </c>
      <c r="G6" s="84" t="str">
        <f>""</f>
        <v/>
      </c>
      <c r="H6" s="84" t="str">
        <f>""</f>
        <v/>
      </c>
      <c r="L6" s="84" t="str">
        <f>""</f>
        <v/>
      </c>
      <c r="M6" s="85" t="str">
        <f>""</f>
        <v/>
      </c>
      <c r="N6" s="84" t="str">
        <f>""</f>
        <v/>
      </c>
      <c r="V6" s="86" t="e">
        <f>V7+#REF!+#REF!+#REF!+#REF!+#REF!+#REF!+#REF!+#REF!+#REF!+#REF!+#REF!+#REF!+#REF!+#REF!+#REF!+#REF!+#REF!+#REF!+#REF!+#REF!</f>
        <v>#REF!</v>
      </c>
      <c r="W6" s="86" t="e">
        <f>W7+#REF!+#REF!+#REF!+#REF!+#REF!+#REF!+#REF!+#REF!+#REF!+#REF!+#REF!+#REF!+#REF!+#REF!+#REF!+#REF!+#REF!+#REF!+#REF!+#REF!</f>
        <v>#REF!</v>
      </c>
    </row>
    <row r="7" spans="1:24" ht="19.5" customHeight="1">
      <c r="P7" s="42"/>
      <c r="T7" s="43" t="s">
        <v>192</v>
      </c>
      <c r="U7" s="43" t="s">
        <v>215</v>
      </c>
      <c r="V7" s="44">
        <v>19998</v>
      </c>
      <c r="W7" s="24" t="e">
        <f>#REF!-V7</f>
        <v>#REF!</v>
      </c>
      <c r="X7" s="24">
        <f>T7-A7</f>
        <v>232</v>
      </c>
    </row>
    <row r="8" spans="1:24" ht="19.5" customHeight="1">
      <c r="P8" s="42"/>
      <c r="T8" s="43" t="s">
        <v>191</v>
      </c>
      <c r="U8" s="43" t="s">
        <v>216</v>
      </c>
      <c r="V8" s="44">
        <v>19998</v>
      </c>
      <c r="W8" s="24" t="e">
        <f>#REF!-V8</f>
        <v>#REF!</v>
      </c>
      <c r="X8" s="24">
        <f>T8-A8</f>
        <v>23203</v>
      </c>
    </row>
    <row r="9" spans="1:24" ht="19.5" customHeight="1">
      <c r="P9" s="42"/>
      <c r="T9" s="43" t="s">
        <v>190</v>
      </c>
      <c r="U9" s="43" t="s">
        <v>217</v>
      </c>
      <c r="V9" s="44">
        <v>19998</v>
      </c>
      <c r="W9" s="24" t="e">
        <f>#REF!-V9</f>
        <v>#REF!</v>
      </c>
      <c r="X9" s="24">
        <f>T9-A9</f>
        <v>2320301</v>
      </c>
    </row>
    <row r="10" spans="1:24" ht="19.5" customHeight="1">
      <c r="P10" s="42"/>
    </row>
    <row r="11" spans="1:24" ht="19.5" customHeight="1">
      <c r="A11" s="24"/>
      <c r="B11" s="24"/>
      <c r="C11" s="24"/>
      <c r="F11" s="24"/>
      <c r="G11" s="24"/>
      <c r="H11" s="24"/>
      <c r="I11" s="24"/>
      <c r="P11" s="42"/>
    </row>
    <row r="12" spans="1:24" ht="19.5" customHeight="1">
      <c r="A12" s="24"/>
      <c r="B12" s="24"/>
      <c r="C12" s="24"/>
      <c r="F12" s="24"/>
      <c r="G12" s="24"/>
      <c r="H12" s="24"/>
      <c r="I12" s="24"/>
      <c r="P12" s="42"/>
    </row>
    <row r="13" spans="1:24" ht="19.5" customHeight="1">
      <c r="A13" s="24"/>
      <c r="B13" s="24"/>
      <c r="C13" s="24"/>
      <c r="F13" s="24"/>
      <c r="G13" s="24"/>
      <c r="H13" s="24"/>
      <c r="I13" s="24"/>
      <c r="P13" s="42"/>
    </row>
    <row r="14" spans="1:24" ht="19.5" customHeight="1">
      <c r="A14" s="24"/>
      <c r="B14" s="24"/>
      <c r="C14" s="24"/>
      <c r="F14" s="24"/>
      <c r="G14" s="24"/>
      <c r="H14" s="24"/>
      <c r="I14" s="24"/>
      <c r="P14" s="42"/>
    </row>
    <row r="15" spans="1:24" ht="19.5" customHeight="1">
      <c r="A15" s="24"/>
      <c r="B15" s="24"/>
      <c r="C15" s="24"/>
      <c r="F15" s="24"/>
      <c r="G15" s="24"/>
      <c r="H15" s="24"/>
      <c r="I15" s="24"/>
      <c r="P15" s="42"/>
    </row>
    <row r="16" spans="1:24" ht="19.5" customHeight="1">
      <c r="A16" s="24"/>
      <c r="B16" s="24"/>
      <c r="C16" s="24"/>
      <c r="F16" s="24"/>
      <c r="G16" s="24"/>
      <c r="H16" s="24"/>
      <c r="I16" s="24"/>
      <c r="P16" s="42"/>
    </row>
    <row r="17" spans="1:16" ht="19.5" customHeight="1">
      <c r="A17" s="24"/>
      <c r="B17" s="24"/>
      <c r="C17" s="24"/>
      <c r="F17" s="24"/>
      <c r="G17" s="24"/>
      <c r="H17" s="24"/>
      <c r="I17" s="24"/>
      <c r="P17" s="42"/>
    </row>
    <row r="18" spans="1:16" ht="19.5" customHeight="1">
      <c r="A18" s="24"/>
      <c r="B18" s="24"/>
      <c r="C18" s="24"/>
      <c r="F18" s="24"/>
      <c r="G18" s="24"/>
      <c r="H18" s="24"/>
      <c r="I18" s="24"/>
      <c r="P18" s="42"/>
    </row>
    <row r="19" spans="1:16" ht="19.5" customHeight="1">
      <c r="A19" s="24"/>
      <c r="B19" s="24"/>
      <c r="C19" s="24"/>
      <c r="F19" s="24"/>
      <c r="G19" s="24"/>
      <c r="H19" s="24"/>
      <c r="I19" s="24"/>
      <c r="P19" s="42"/>
    </row>
    <row r="20" spans="1:16" ht="19.5" customHeight="1">
      <c r="A20" s="24"/>
      <c r="B20" s="24"/>
      <c r="C20" s="24"/>
      <c r="F20" s="24"/>
      <c r="G20" s="24"/>
      <c r="H20" s="24"/>
      <c r="I20" s="24"/>
      <c r="P20" s="42"/>
    </row>
    <row r="21" spans="1:16" ht="19.5" customHeight="1">
      <c r="A21" s="24"/>
      <c r="B21" s="24"/>
      <c r="C21" s="24"/>
      <c r="F21" s="24"/>
      <c r="G21" s="24"/>
      <c r="H21" s="24"/>
      <c r="I21" s="24"/>
      <c r="P21" s="42"/>
    </row>
    <row r="22" spans="1:16" ht="19.5" customHeight="1">
      <c r="A22" s="24"/>
      <c r="B22" s="24"/>
      <c r="C22" s="24"/>
      <c r="F22" s="24"/>
      <c r="G22" s="24"/>
      <c r="H22" s="24"/>
      <c r="I22" s="24"/>
      <c r="P22" s="42"/>
    </row>
  </sheetData>
  <mergeCells count="1">
    <mergeCell ref="A2:B2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B5" sqref="B5"/>
    </sheetView>
  </sheetViews>
  <sheetFormatPr defaultColWidth="0" defaultRowHeight="15.75"/>
  <cols>
    <col min="1" max="1" width="48.25" style="111" customWidth="1"/>
    <col min="2" max="2" width="27" style="111" customWidth="1"/>
    <col min="3" max="251" width="7.875" style="111" customWidth="1"/>
    <col min="252" max="252" width="35.75" style="111" customWidth="1"/>
    <col min="253" max="16384" width="0" style="111" hidden="1"/>
  </cols>
  <sheetData>
    <row r="1" spans="1:2" ht="27" customHeight="1">
      <c r="A1" s="125" t="s">
        <v>280</v>
      </c>
      <c r="B1" s="110"/>
    </row>
    <row r="2" spans="1:2" ht="39.950000000000003" customHeight="1">
      <c r="A2" s="296" t="s">
        <v>1064</v>
      </c>
      <c r="B2" s="295"/>
    </row>
    <row r="3" spans="1:2" s="113" customFormat="1" ht="18.75" customHeight="1">
      <c r="A3" s="112"/>
      <c r="B3" s="76" t="s">
        <v>241</v>
      </c>
    </row>
    <row r="4" spans="1:2" s="116" customFormat="1" ht="53.25" customHeight="1">
      <c r="A4" s="114" t="s">
        <v>262</v>
      </c>
      <c r="B4" s="109" t="s">
        <v>268</v>
      </c>
    </row>
    <row r="5" spans="1:2" s="119" customFormat="1" ht="53.25" customHeight="1">
      <c r="A5" s="157" t="s">
        <v>770</v>
      </c>
      <c r="B5" s="219">
        <v>8</v>
      </c>
    </row>
    <row r="6" spans="1:2" s="119" customFormat="1" ht="53.25" customHeight="1">
      <c r="A6" s="157" t="s">
        <v>771</v>
      </c>
      <c r="B6" s="219">
        <v>9</v>
      </c>
    </row>
    <row r="7" spans="1:2" s="119" customFormat="1" ht="53.25" customHeight="1">
      <c r="A7" s="157" t="s">
        <v>772</v>
      </c>
      <c r="B7" s="219">
        <v>22</v>
      </c>
    </row>
    <row r="8" spans="1:2" s="119" customFormat="1" ht="53.25" customHeight="1">
      <c r="A8" s="157" t="s">
        <v>773</v>
      </c>
      <c r="B8" s="219">
        <v>1</v>
      </c>
    </row>
    <row r="9" spans="1:2" s="113" customFormat="1" ht="53.25" customHeight="1">
      <c r="A9" s="157" t="s">
        <v>732</v>
      </c>
      <c r="B9" s="219">
        <v>3</v>
      </c>
    </row>
    <row r="10" spans="1:2" s="113" customFormat="1" ht="53.25" customHeight="1">
      <c r="A10" s="157" t="s">
        <v>736</v>
      </c>
      <c r="B10" s="219">
        <v>46</v>
      </c>
    </row>
    <row r="11" spans="1:2" s="113" customFormat="1" ht="53.25" customHeight="1">
      <c r="A11" s="255" t="s">
        <v>1062</v>
      </c>
      <c r="B11" s="219">
        <v>300</v>
      </c>
    </row>
    <row r="12" spans="1:2" s="123" customFormat="1" ht="53.25" customHeight="1">
      <c r="A12" s="157" t="s">
        <v>774</v>
      </c>
      <c r="B12" s="219">
        <v>112.45</v>
      </c>
    </row>
    <row r="13" spans="1:2" ht="45.75" customHeight="1">
      <c r="A13" s="158" t="s">
        <v>182</v>
      </c>
      <c r="B13" s="220">
        <f>SUM(B5:B12)</f>
        <v>501.45</v>
      </c>
    </row>
  </sheetData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45"/>
  </sheetPr>
  <dimension ref="A1:B23"/>
  <sheetViews>
    <sheetView workbookViewId="0">
      <selection activeCell="A23" sqref="A23"/>
    </sheetView>
  </sheetViews>
  <sheetFormatPr defaultRowHeight="15.75"/>
  <cols>
    <col min="1" max="1" width="39.5" style="59" customWidth="1"/>
    <col min="2" max="2" width="30.125" style="61" customWidth="1"/>
    <col min="3" max="16384" width="9" style="59"/>
  </cols>
  <sheetData>
    <row r="1" spans="1:2" ht="21" customHeight="1">
      <c r="A1" s="62" t="s">
        <v>281</v>
      </c>
    </row>
    <row r="2" spans="1:2" ht="24.75" customHeight="1">
      <c r="A2" s="286" t="s">
        <v>1058</v>
      </c>
      <c r="B2" s="286"/>
    </row>
    <row r="3" spans="1:2" s="62" customFormat="1" ht="24" customHeight="1">
      <c r="A3" s="225"/>
      <c r="B3" s="227" t="s">
        <v>852</v>
      </c>
    </row>
    <row r="4" spans="1:2" s="63" customFormat="1" ht="51" customHeight="1">
      <c r="A4" s="229" t="s">
        <v>200</v>
      </c>
      <c r="B4" s="184" t="s">
        <v>853</v>
      </c>
    </row>
    <row r="5" spans="1:2" s="72" customFormat="1" ht="48" customHeight="1">
      <c r="A5" s="212" t="s">
        <v>899</v>
      </c>
      <c r="B5" s="194"/>
    </row>
    <row r="6" spans="1:2" s="72" customFormat="1" ht="48" customHeight="1">
      <c r="A6" s="231" t="s">
        <v>900</v>
      </c>
      <c r="B6" s="232"/>
    </row>
    <row r="7" spans="1:2" s="65" customFormat="1" ht="48" customHeight="1">
      <c r="A7" s="231" t="s">
        <v>901</v>
      </c>
      <c r="B7" s="232"/>
    </row>
    <row r="8" spans="1:2">
      <c r="A8" s="231" t="s">
        <v>902</v>
      </c>
      <c r="B8" s="232"/>
    </row>
    <row r="9" spans="1:2">
      <c r="A9" s="231" t="s">
        <v>903</v>
      </c>
      <c r="B9" s="232"/>
    </row>
    <row r="10" spans="1:2">
      <c r="A10" s="231" t="s">
        <v>904</v>
      </c>
      <c r="B10" s="232"/>
    </row>
    <row r="11" spans="1:2">
      <c r="A11" s="231" t="s">
        <v>905</v>
      </c>
      <c r="B11" s="232"/>
    </row>
    <row r="12" spans="1:2">
      <c r="A12" s="233" t="s">
        <v>906</v>
      </c>
      <c r="B12" s="234"/>
    </row>
    <row r="13" spans="1:2">
      <c r="A13" s="235" t="s">
        <v>907</v>
      </c>
      <c r="B13" s="236"/>
    </row>
    <row r="14" spans="1:2">
      <c r="A14" s="231" t="s">
        <v>908</v>
      </c>
      <c r="B14" s="232"/>
    </row>
    <row r="15" spans="1:2">
      <c r="A15" s="231" t="s">
        <v>909</v>
      </c>
      <c r="B15" s="232"/>
    </row>
    <row r="16" spans="1:2">
      <c r="A16" s="231" t="s">
        <v>910</v>
      </c>
      <c r="B16" s="232"/>
    </row>
    <row r="17" spans="1:2">
      <c r="A17" s="235" t="s">
        <v>911</v>
      </c>
      <c r="B17" s="232"/>
    </row>
    <row r="18" spans="1:2">
      <c r="A18" s="235" t="s">
        <v>912</v>
      </c>
      <c r="B18" s="232"/>
    </row>
    <row r="19" spans="1:2">
      <c r="A19" s="235" t="s">
        <v>913</v>
      </c>
      <c r="B19" s="236"/>
    </row>
    <row r="20" spans="1:2">
      <c r="A20" s="236" t="s">
        <v>914</v>
      </c>
      <c r="B20" s="236"/>
    </row>
    <row r="21" spans="1:2">
      <c r="A21" s="236" t="s">
        <v>915</v>
      </c>
      <c r="B21" s="232"/>
    </row>
    <row r="22" spans="1:2">
      <c r="A22" s="236" t="s">
        <v>802</v>
      </c>
      <c r="B22" s="236"/>
    </row>
    <row r="23" spans="1:2">
      <c r="A23" s="297" t="s">
        <v>1091</v>
      </c>
    </row>
  </sheetData>
  <mergeCells count="1">
    <mergeCell ref="A2:B2"/>
  </mergeCells>
  <phoneticPr fontId="4" type="noConversion"/>
  <printOptions horizontalCentered="1"/>
  <pageMargins left="0.92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45"/>
  </sheetPr>
  <dimension ref="A1:X30"/>
  <sheetViews>
    <sheetView topLeftCell="A10" workbookViewId="0">
      <selection activeCell="A34" sqref="A34"/>
    </sheetView>
  </sheetViews>
  <sheetFormatPr defaultColWidth="7" defaultRowHeight="15"/>
  <cols>
    <col min="1" max="1" width="35.125" style="4" customWidth="1"/>
    <col min="2" max="2" width="29.625" style="2" customWidth="1"/>
    <col min="3" max="3" width="10.375" style="3" hidden="1" customWidth="1"/>
    <col min="4" max="4" width="9.625" style="24" hidden="1" customWidth="1"/>
    <col min="5" max="5" width="8.125" style="24" hidden="1" customWidth="1"/>
    <col min="6" max="6" width="9.625" style="25" hidden="1" customWidth="1"/>
    <col min="7" max="7" width="17.5" style="25" hidden="1" customWidth="1"/>
    <col min="8" max="8" width="12.5" style="26" hidden="1" customWidth="1"/>
    <col min="9" max="9" width="7" style="27" hidden="1" customWidth="1"/>
    <col min="10" max="11" width="7" style="24" hidden="1" customWidth="1"/>
    <col min="12" max="12" width="13.875" style="24" hidden="1" customWidth="1"/>
    <col min="13" max="13" width="7.875" style="24" hidden="1" customWidth="1"/>
    <col min="14" max="14" width="9.5" style="24" hidden="1" customWidth="1"/>
    <col min="15" max="15" width="6.875" style="24" hidden="1" customWidth="1"/>
    <col min="16" max="16" width="9" style="24" hidden="1" customWidth="1"/>
    <col min="17" max="17" width="5.875" style="24" hidden="1" customWidth="1"/>
    <col min="18" max="18" width="5.25" style="24" hidden="1" customWidth="1"/>
    <col min="19" max="19" width="6.5" style="24" hidden="1" customWidth="1"/>
    <col min="20" max="21" width="7" style="24" hidden="1" customWidth="1"/>
    <col min="22" max="22" width="10.625" style="24" hidden="1" customWidth="1"/>
    <col min="23" max="23" width="10.5" style="24" hidden="1" customWidth="1"/>
    <col min="24" max="24" width="7" style="24" hidden="1" customWidth="1"/>
    <col min="25" max="16384" width="7" style="24"/>
  </cols>
  <sheetData>
    <row r="1" spans="1:24" ht="29.25" customHeight="1">
      <c r="A1" s="23" t="s">
        <v>282</v>
      </c>
    </row>
    <row r="2" spans="1:24" ht="28.5" customHeight="1">
      <c r="A2" s="286" t="s">
        <v>1059</v>
      </c>
      <c r="B2" s="286"/>
      <c r="F2" s="24"/>
      <c r="G2" s="24"/>
      <c r="H2" s="24"/>
    </row>
    <row r="3" spans="1:24" s="3" customFormat="1" ht="21.75" customHeight="1">
      <c r="A3" s="225"/>
      <c r="B3" s="227" t="s">
        <v>852</v>
      </c>
      <c r="D3" s="3">
        <v>12.11</v>
      </c>
      <c r="F3" s="3">
        <v>12.22</v>
      </c>
      <c r="I3" s="2"/>
      <c r="L3" s="3">
        <v>1.2</v>
      </c>
    </row>
    <row r="4" spans="1:24" s="3" customFormat="1" ht="39" customHeight="1">
      <c r="A4" s="184" t="s">
        <v>200</v>
      </c>
      <c r="B4" s="184" t="s">
        <v>853</v>
      </c>
      <c r="F4" s="32" t="s">
        <v>207</v>
      </c>
      <c r="G4" s="32" t="s">
        <v>208</v>
      </c>
      <c r="H4" s="32" t="s">
        <v>209</v>
      </c>
      <c r="I4" s="2"/>
      <c r="L4" s="32" t="s">
        <v>207</v>
      </c>
      <c r="M4" s="33" t="s">
        <v>208</v>
      </c>
      <c r="N4" s="32" t="s">
        <v>209</v>
      </c>
    </row>
    <row r="5" spans="1:24" s="4" customFormat="1" ht="39" customHeight="1">
      <c r="A5" s="212" t="s">
        <v>916</v>
      </c>
      <c r="B5" s="194"/>
      <c r="C5" s="4">
        <v>105429</v>
      </c>
      <c r="D5" s="4">
        <v>595734.14</v>
      </c>
      <c r="E5" s="4">
        <f>104401+13602</f>
        <v>118003</v>
      </c>
      <c r="F5" s="50" t="s">
        <v>196</v>
      </c>
      <c r="G5" s="50" t="s">
        <v>210</v>
      </c>
      <c r="H5" s="50">
        <v>596221.15</v>
      </c>
      <c r="I5" s="4" t="e">
        <f>F5-A5</f>
        <v>#VALUE!</v>
      </c>
      <c r="J5" s="4">
        <f>H5-B5</f>
        <v>596221.15</v>
      </c>
      <c r="K5" s="4">
        <v>75943</v>
      </c>
      <c r="L5" s="50" t="s">
        <v>196</v>
      </c>
      <c r="M5" s="50" t="s">
        <v>210</v>
      </c>
      <c r="N5" s="50">
        <v>643048.94999999995</v>
      </c>
      <c r="O5" s="4" t="e">
        <f>L5-A5</f>
        <v>#VALUE!</v>
      </c>
      <c r="P5" s="4">
        <f>N5-B5</f>
        <v>643048.94999999995</v>
      </c>
      <c r="R5" s="4">
        <v>717759</v>
      </c>
      <c r="T5" s="51" t="s">
        <v>196</v>
      </c>
      <c r="U5" s="51" t="s">
        <v>210</v>
      </c>
      <c r="V5" s="51">
        <v>659380.53</v>
      </c>
      <c r="W5" s="4">
        <f>B5-V5</f>
        <v>-659380.53</v>
      </c>
      <c r="X5" s="4" t="e">
        <f>T5-A5</f>
        <v>#VALUE!</v>
      </c>
    </row>
    <row r="6" spans="1:24" s="3" customFormat="1" ht="39" customHeight="1">
      <c r="A6" s="191" t="s">
        <v>917</v>
      </c>
      <c r="B6" s="237"/>
      <c r="C6" s="35">
        <v>105429</v>
      </c>
      <c r="D6" s="36">
        <v>595734.14</v>
      </c>
      <c r="E6" s="3">
        <f>104401+13602</f>
        <v>118003</v>
      </c>
      <c r="F6" s="37" t="s">
        <v>196</v>
      </c>
      <c r="G6" s="37" t="s">
        <v>210</v>
      </c>
      <c r="H6" s="38">
        <v>596221.15</v>
      </c>
      <c r="I6" s="2" t="e">
        <f>F6-A6</f>
        <v>#VALUE!</v>
      </c>
      <c r="J6" s="35">
        <f>H6-B6</f>
        <v>596221.15</v>
      </c>
      <c r="K6" s="35">
        <v>75943</v>
      </c>
      <c r="L6" s="37" t="s">
        <v>196</v>
      </c>
      <c r="M6" s="37" t="s">
        <v>210</v>
      </c>
      <c r="N6" s="38">
        <v>643048.94999999995</v>
      </c>
      <c r="O6" s="2" t="e">
        <f>L6-A6</f>
        <v>#VALUE!</v>
      </c>
      <c r="P6" s="35">
        <f>N6-B6</f>
        <v>643048.94999999995</v>
      </c>
      <c r="R6" s="3">
        <v>717759</v>
      </c>
      <c r="T6" s="39" t="s">
        <v>196</v>
      </c>
      <c r="U6" s="39" t="s">
        <v>210</v>
      </c>
      <c r="V6" s="40">
        <v>659380.53</v>
      </c>
      <c r="W6" s="3">
        <f>B6-V6</f>
        <v>-659380.53</v>
      </c>
      <c r="X6" s="3" t="e">
        <f>T6-A6</f>
        <v>#VALUE!</v>
      </c>
    </row>
    <row r="7" spans="1:24" s="3" customFormat="1" ht="39" customHeight="1">
      <c r="A7" s="212" t="s">
        <v>864</v>
      </c>
      <c r="B7" s="194"/>
      <c r="F7" s="32" t="str">
        <f>""</f>
        <v/>
      </c>
      <c r="G7" s="32" t="str">
        <f>""</f>
        <v/>
      </c>
      <c r="H7" s="32" t="str">
        <f>""</f>
        <v/>
      </c>
      <c r="I7" s="2"/>
      <c r="L7" s="32" t="str">
        <f>""</f>
        <v/>
      </c>
      <c r="M7" s="33" t="str">
        <f>""</f>
        <v/>
      </c>
      <c r="N7" s="32" t="str">
        <f>""</f>
        <v/>
      </c>
      <c r="V7" s="8" t="e">
        <f>V8+#REF!+#REF!+#REF!+#REF!+#REF!+#REF!+#REF!+#REF!+#REF!+#REF!+#REF!+#REF!+#REF!+#REF!+#REF!+#REF!+#REF!+#REF!+#REF!+#REF!</f>
        <v>#REF!</v>
      </c>
      <c r="W7" s="8" t="e">
        <f>W8+#REF!+#REF!+#REF!+#REF!+#REF!+#REF!+#REF!+#REF!+#REF!+#REF!+#REF!+#REF!+#REF!+#REF!+#REF!+#REF!+#REF!+#REF!+#REF!+#REF!</f>
        <v>#REF!</v>
      </c>
    </row>
    <row r="8" spans="1:24" ht="19.5" customHeight="1">
      <c r="A8" s="191" t="s">
        <v>917</v>
      </c>
      <c r="B8" s="237"/>
      <c r="P8" s="42"/>
      <c r="T8" s="43" t="s">
        <v>192</v>
      </c>
      <c r="U8" s="43" t="s">
        <v>215</v>
      </c>
      <c r="V8" s="44">
        <v>19998</v>
      </c>
      <c r="W8" s="24">
        <f>B8-V8</f>
        <v>-19998</v>
      </c>
      <c r="X8" s="24" t="e">
        <f>T8-A8</f>
        <v>#VALUE!</v>
      </c>
    </row>
    <row r="9" spans="1:24" ht="19.5" customHeight="1">
      <c r="A9" s="191" t="s">
        <v>918</v>
      </c>
      <c r="B9" s="237"/>
      <c r="P9" s="42"/>
      <c r="T9" s="43" t="s">
        <v>191</v>
      </c>
      <c r="U9" s="43" t="s">
        <v>216</v>
      </c>
      <c r="V9" s="44">
        <v>19998</v>
      </c>
      <c r="W9" s="24">
        <f>B9-V9</f>
        <v>-19998</v>
      </c>
      <c r="X9" s="24" t="e">
        <f>T9-A9</f>
        <v>#VALUE!</v>
      </c>
    </row>
    <row r="10" spans="1:24" ht="19.5" customHeight="1">
      <c r="A10" s="191" t="s">
        <v>919</v>
      </c>
      <c r="B10" s="237"/>
      <c r="P10" s="42"/>
      <c r="T10" s="43" t="s">
        <v>190</v>
      </c>
      <c r="U10" s="43" t="s">
        <v>217</v>
      </c>
      <c r="V10" s="44">
        <v>19998</v>
      </c>
      <c r="W10" s="24">
        <f>B10-V10</f>
        <v>-19998</v>
      </c>
      <c r="X10" s="24" t="e">
        <f>T10-A10</f>
        <v>#VALUE!</v>
      </c>
    </row>
    <row r="11" spans="1:24" ht="19.5" customHeight="1">
      <c r="A11" s="212" t="s">
        <v>920</v>
      </c>
      <c r="B11" s="194"/>
      <c r="P11" s="42"/>
    </row>
    <row r="12" spans="1:24" ht="19.5" customHeight="1">
      <c r="A12" s="191" t="s">
        <v>921</v>
      </c>
      <c r="B12" s="237"/>
      <c r="P12" s="42"/>
    </row>
    <row r="13" spans="1:24" ht="19.5" customHeight="1">
      <c r="A13" s="212" t="s">
        <v>922</v>
      </c>
      <c r="B13" s="194"/>
      <c r="P13" s="42"/>
    </row>
    <row r="14" spans="1:24" ht="19.5" customHeight="1">
      <c r="A14" s="191" t="s">
        <v>923</v>
      </c>
      <c r="B14" s="237"/>
      <c r="P14" s="42"/>
    </row>
    <row r="15" spans="1:24" ht="19.5" customHeight="1">
      <c r="A15" s="212" t="s">
        <v>924</v>
      </c>
      <c r="B15" s="194"/>
      <c r="P15" s="42"/>
    </row>
    <row r="16" spans="1:24" ht="19.5" customHeight="1">
      <c r="A16" s="191" t="s">
        <v>923</v>
      </c>
      <c r="B16" s="237"/>
      <c r="P16" s="42"/>
    </row>
    <row r="17" spans="1:16" ht="19.5" customHeight="1">
      <c r="A17" s="191" t="s">
        <v>925</v>
      </c>
      <c r="B17" s="237"/>
      <c r="P17" s="42"/>
    </row>
    <row r="18" spans="1:16" ht="19.5" customHeight="1">
      <c r="A18" s="191" t="s">
        <v>926</v>
      </c>
      <c r="B18" s="237"/>
      <c r="P18" s="42"/>
    </row>
    <row r="19" spans="1:16" ht="19.5" customHeight="1">
      <c r="A19" s="212" t="s">
        <v>927</v>
      </c>
      <c r="B19" s="194"/>
      <c r="P19" s="42"/>
    </row>
    <row r="20" spans="1:16" ht="19.5" customHeight="1">
      <c r="A20" s="191" t="s">
        <v>928</v>
      </c>
      <c r="B20" s="237"/>
      <c r="P20" s="42"/>
    </row>
    <row r="21" spans="1:16" ht="19.5" customHeight="1">
      <c r="A21" s="191" t="s">
        <v>929</v>
      </c>
      <c r="B21" s="237"/>
      <c r="P21" s="42"/>
    </row>
    <row r="22" spans="1:16" ht="19.5" customHeight="1">
      <c r="A22" s="212" t="s">
        <v>930</v>
      </c>
      <c r="B22" s="194"/>
      <c r="P22" s="42"/>
    </row>
    <row r="23" spans="1:16" ht="19.5" customHeight="1">
      <c r="A23" s="191" t="s">
        <v>931</v>
      </c>
      <c r="B23" s="237"/>
      <c r="P23" s="42"/>
    </row>
    <row r="24" spans="1:16">
      <c r="A24" s="191" t="s">
        <v>932</v>
      </c>
      <c r="B24" s="237"/>
    </row>
    <row r="25" spans="1:16">
      <c r="A25" s="191" t="s">
        <v>933</v>
      </c>
      <c r="B25" s="237"/>
    </row>
    <row r="26" spans="1:16">
      <c r="A26" s="194" t="s">
        <v>934</v>
      </c>
      <c r="B26" s="194"/>
    </row>
    <row r="27" spans="1:16">
      <c r="A27" s="238" t="s">
        <v>935</v>
      </c>
      <c r="B27" s="237"/>
    </row>
    <row r="28" spans="1:16">
      <c r="A28" s="238" t="s">
        <v>802</v>
      </c>
      <c r="B28" s="194"/>
    </row>
    <row r="30" spans="1:16">
      <c r="A30" s="298" t="s">
        <v>1092</v>
      </c>
    </row>
  </sheetData>
  <mergeCells count="1">
    <mergeCell ref="A2:B2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45"/>
  </sheetPr>
  <dimension ref="A1:Y26"/>
  <sheetViews>
    <sheetView workbookViewId="0">
      <selection activeCell="A2" sqref="A2:C2"/>
    </sheetView>
  </sheetViews>
  <sheetFormatPr defaultColWidth="7" defaultRowHeight="15"/>
  <cols>
    <col min="1" max="1" width="14.625" style="4" customWidth="1"/>
    <col min="2" max="2" width="46.625" style="3" customWidth="1"/>
    <col min="3" max="3" width="13" style="2" customWidth="1"/>
    <col min="4" max="4" width="10.375" style="3" hidden="1" customWidth="1"/>
    <col min="5" max="5" width="9.625" style="24" hidden="1" customWidth="1"/>
    <col min="6" max="6" width="8.125" style="24" hidden="1" customWidth="1"/>
    <col min="7" max="7" width="9.625" style="25" hidden="1" customWidth="1"/>
    <col min="8" max="8" width="17.5" style="25" hidden="1" customWidth="1"/>
    <col min="9" max="9" width="12.5" style="26" hidden="1" customWidth="1"/>
    <col min="10" max="10" width="7" style="27" hidden="1" customWidth="1"/>
    <col min="11" max="12" width="7" style="24" hidden="1" customWidth="1"/>
    <col min="13" max="13" width="13.875" style="24" hidden="1" customWidth="1"/>
    <col min="14" max="14" width="7.875" style="24" hidden="1" customWidth="1"/>
    <col min="15" max="15" width="9.5" style="24" hidden="1" customWidth="1"/>
    <col min="16" max="16" width="6.875" style="24" hidden="1" customWidth="1"/>
    <col min="17" max="17" width="9" style="24" hidden="1" customWidth="1"/>
    <col min="18" max="18" width="5.875" style="24" hidden="1" customWidth="1"/>
    <col min="19" max="19" width="5.25" style="24" hidden="1" customWidth="1"/>
    <col min="20" max="20" width="6.5" style="24" hidden="1" customWidth="1"/>
    <col min="21" max="22" width="7" style="24" hidden="1" customWidth="1"/>
    <col min="23" max="23" width="10.625" style="24" hidden="1" customWidth="1"/>
    <col min="24" max="24" width="10.5" style="24" hidden="1" customWidth="1"/>
    <col min="25" max="25" width="7" style="24" hidden="1" customWidth="1"/>
    <col min="26" max="16384" width="7" style="24"/>
  </cols>
  <sheetData>
    <row r="1" spans="1:25" ht="23.25" customHeight="1">
      <c r="A1" s="23" t="s">
        <v>283</v>
      </c>
    </row>
    <row r="2" spans="1:25" ht="23.25">
      <c r="A2" s="287" t="s">
        <v>1065</v>
      </c>
      <c r="B2" s="288"/>
      <c r="C2" s="289"/>
      <c r="G2" s="24"/>
      <c r="H2" s="24"/>
      <c r="I2" s="24"/>
    </row>
    <row r="3" spans="1:25">
      <c r="C3" s="76" t="s">
        <v>241</v>
      </c>
      <c r="E3" s="24">
        <v>12.11</v>
      </c>
      <c r="G3" s="24">
        <v>12.22</v>
      </c>
      <c r="H3" s="24"/>
      <c r="I3" s="24"/>
      <c r="M3" s="24">
        <v>1.2</v>
      </c>
    </row>
    <row r="4" spans="1:25" ht="45.75" customHeight="1">
      <c r="A4" s="29" t="s">
        <v>205</v>
      </c>
      <c r="B4" s="30" t="s">
        <v>206</v>
      </c>
      <c r="C4" s="31" t="s">
        <v>250</v>
      </c>
      <c r="G4" s="84" t="s">
        <v>251</v>
      </c>
      <c r="H4" s="84" t="s">
        <v>252</v>
      </c>
      <c r="I4" s="84" t="s">
        <v>253</v>
      </c>
      <c r="M4" s="84" t="s">
        <v>251</v>
      </c>
      <c r="N4" s="85" t="s">
        <v>252</v>
      </c>
      <c r="O4" s="84" t="s">
        <v>253</v>
      </c>
    </row>
    <row r="5" spans="1:25" ht="45.75" customHeight="1">
      <c r="A5" s="7" t="s">
        <v>236</v>
      </c>
      <c r="B5" s="34" t="s">
        <v>254</v>
      </c>
      <c r="C5" s="5"/>
      <c r="D5" s="35">
        <v>105429</v>
      </c>
      <c r="E5" s="83">
        <v>595734.14</v>
      </c>
      <c r="F5" s="24">
        <f>104401+13602</f>
        <v>118003</v>
      </c>
      <c r="G5" s="25" t="s">
        <v>196</v>
      </c>
      <c r="H5" s="25" t="s">
        <v>246</v>
      </c>
      <c r="I5" s="26">
        <v>596221.15</v>
      </c>
      <c r="J5" s="27">
        <f>G5-A5</f>
        <v>-22</v>
      </c>
      <c r="K5" s="42">
        <f>I5-C5</f>
        <v>596221.15</v>
      </c>
      <c r="L5" s="42">
        <v>75943</v>
      </c>
      <c r="M5" s="25" t="s">
        <v>196</v>
      </c>
      <c r="N5" s="25" t="s">
        <v>246</v>
      </c>
      <c r="O5" s="26">
        <v>643048.94999999995</v>
      </c>
      <c r="P5" s="27">
        <f>M5-A5</f>
        <v>-22</v>
      </c>
      <c r="Q5" s="42">
        <f>O5-C5</f>
        <v>643048.94999999995</v>
      </c>
      <c r="S5" s="24">
        <v>717759</v>
      </c>
      <c r="U5" s="43" t="s">
        <v>196</v>
      </c>
      <c r="V5" s="43" t="s">
        <v>246</v>
      </c>
      <c r="W5" s="44">
        <v>659380.53</v>
      </c>
      <c r="X5" s="24">
        <f>C5-W5</f>
        <v>-659380.53</v>
      </c>
      <c r="Y5" s="24">
        <f>U5-A5</f>
        <v>-22</v>
      </c>
    </row>
    <row r="6" spans="1:25" s="102" customFormat="1" ht="45.75" customHeight="1">
      <c r="A6" s="75" t="s">
        <v>237</v>
      </c>
      <c r="B6" s="124" t="s">
        <v>265</v>
      </c>
      <c r="C6" s="6"/>
      <c r="D6" s="52"/>
      <c r="E6" s="102">
        <v>7616.62</v>
      </c>
      <c r="G6" s="103" t="s">
        <v>195</v>
      </c>
      <c r="H6" s="103" t="s">
        <v>247</v>
      </c>
      <c r="I6" s="103">
        <v>7616.62</v>
      </c>
      <c r="J6" s="102">
        <f>G6-A6</f>
        <v>-2200</v>
      </c>
      <c r="K6" s="102">
        <f>I6-C6</f>
        <v>7616.62</v>
      </c>
      <c r="M6" s="103" t="s">
        <v>195</v>
      </c>
      <c r="N6" s="103" t="s">
        <v>247</v>
      </c>
      <c r="O6" s="103">
        <v>7749.58</v>
      </c>
      <c r="P6" s="102">
        <f>M6-A6</f>
        <v>-2200</v>
      </c>
      <c r="Q6" s="102">
        <f>O6-C6</f>
        <v>7749.58</v>
      </c>
      <c r="U6" s="104" t="s">
        <v>195</v>
      </c>
      <c r="V6" s="104" t="s">
        <v>247</v>
      </c>
      <c r="W6" s="104">
        <v>8475.4699999999993</v>
      </c>
      <c r="X6" s="102">
        <f>C6-W6</f>
        <v>-8475.4699999999993</v>
      </c>
      <c r="Y6" s="102">
        <f>U6-A6</f>
        <v>-2200</v>
      </c>
    </row>
    <row r="7" spans="1:25" s="105" customFormat="1" ht="45.75" customHeight="1">
      <c r="A7" s="55" t="s">
        <v>201</v>
      </c>
      <c r="B7" s="55" t="s">
        <v>255</v>
      </c>
      <c r="C7" s="55"/>
      <c r="D7" s="56"/>
      <c r="E7" s="105">
        <v>3922.87</v>
      </c>
      <c r="G7" s="106" t="s">
        <v>194</v>
      </c>
      <c r="H7" s="106" t="s">
        <v>248</v>
      </c>
      <c r="I7" s="106">
        <v>3922.87</v>
      </c>
      <c r="J7" s="105">
        <f>G7-A7</f>
        <v>-220000</v>
      </c>
      <c r="K7" s="105">
        <f>I7-C7</f>
        <v>3922.87</v>
      </c>
      <c r="L7" s="105">
        <v>750</v>
      </c>
      <c r="M7" s="106" t="s">
        <v>194</v>
      </c>
      <c r="N7" s="106" t="s">
        <v>248</v>
      </c>
      <c r="O7" s="106">
        <v>4041.81</v>
      </c>
      <c r="P7" s="105">
        <f>M7-A7</f>
        <v>-220000</v>
      </c>
      <c r="Q7" s="105">
        <f>O7-C7</f>
        <v>4041.81</v>
      </c>
      <c r="U7" s="107" t="s">
        <v>194</v>
      </c>
      <c r="V7" s="107" t="s">
        <v>248</v>
      </c>
      <c r="W7" s="107">
        <v>4680.9399999999996</v>
      </c>
      <c r="X7" s="105">
        <f>C7-W7</f>
        <v>-4680.9399999999996</v>
      </c>
      <c r="Y7" s="105">
        <f>U7-A7</f>
        <v>-220000</v>
      </c>
    </row>
    <row r="8" spans="1:25" ht="45.75" customHeight="1">
      <c r="A8" s="75" t="s">
        <v>238</v>
      </c>
      <c r="B8" s="75" t="s">
        <v>256</v>
      </c>
      <c r="C8" s="5"/>
      <c r="D8" s="35"/>
      <c r="E8" s="42">
        <v>7616.62</v>
      </c>
      <c r="G8" s="25" t="s">
        <v>195</v>
      </c>
      <c r="H8" s="25" t="s">
        <v>247</v>
      </c>
      <c r="I8" s="26">
        <v>7616.62</v>
      </c>
      <c r="J8" s="27">
        <f>G8-A8</f>
        <v>-2201</v>
      </c>
      <c r="K8" s="42">
        <f>I8-C8</f>
        <v>7616.62</v>
      </c>
      <c r="L8" s="42"/>
      <c r="M8" s="25" t="s">
        <v>195</v>
      </c>
      <c r="N8" s="25" t="s">
        <v>247</v>
      </c>
      <c r="O8" s="26">
        <v>7749.58</v>
      </c>
      <c r="P8" s="27">
        <f>M8-A8</f>
        <v>-2201</v>
      </c>
      <c r="Q8" s="42">
        <f>O8-C8</f>
        <v>7749.58</v>
      </c>
      <c r="U8" s="43" t="s">
        <v>195</v>
      </c>
      <c r="V8" s="43" t="s">
        <v>247</v>
      </c>
      <c r="W8" s="44">
        <v>8475.4699999999993</v>
      </c>
      <c r="X8" s="24">
        <f>C8-W8</f>
        <v>-8475.4699999999993</v>
      </c>
      <c r="Y8" s="24">
        <f>U8-A8</f>
        <v>-2201</v>
      </c>
    </row>
    <row r="9" spans="1:25" ht="45.75" customHeight="1">
      <c r="A9" s="55" t="s">
        <v>202</v>
      </c>
      <c r="B9" s="55" t="s">
        <v>257</v>
      </c>
      <c r="C9" s="5"/>
      <c r="D9" s="35"/>
      <c r="E9" s="42">
        <v>3922.87</v>
      </c>
      <c r="G9" s="25" t="s">
        <v>194</v>
      </c>
      <c r="H9" s="25" t="s">
        <v>248</v>
      </c>
      <c r="I9" s="26">
        <v>3922.87</v>
      </c>
      <c r="J9" s="27">
        <f>G9-A9</f>
        <v>-220100</v>
      </c>
      <c r="K9" s="42">
        <f>I9-C9</f>
        <v>3922.87</v>
      </c>
      <c r="L9" s="42">
        <v>750</v>
      </c>
      <c r="M9" s="25" t="s">
        <v>194</v>
      </c>
      <c r="N9" s="25" t="s">
        <v>248</v>
      </c>
      <c r="O9" s="26">
        <v>4041.81</v>
      </c>
      <c r="P9" s="27">
        <f>M9-A9</f>
        <v>-220100</v>
      </c>
      <c r="Q9" s="42">
        <f>O9-C9</f>
        <v>4041.81</v>
      </c>
      <c r="U9" s="43" t="s">
        <v>194</v>
      </c>
      <c r="V9" s="43" t="s">
        <v>248</v>
      </c>
      <c r="W9" s="44">
        <v>4680.9399999999996</v>
      </c>
      <c r="X9" s="24">
        <f>C9-W9</f>
        <v>-4680.9399999999996</v>
      </c>
      <c r="Y9" s="24">
        <f>U9-A9</f>
        <v>-220100</v>
      </c>
    </row>
    <row r="10" spans="1:25" ht="45.75" customHeight="1">
      <c r="A10" s="279" t="s">
        <v>214</v>
      </c>
      <c r="B10" s="279"/>
      <c r="C10" s="9"/>
      <c r="G10" s="84" t="str">
        <f>""</f>
        <v/>
      </c>
      <c r="H10" s="84" t="str">
        <f>""</f>
        <v/>
      </c>
      <c r="I10" s="84" t="str">
        <f>""</f>
        <v/>
      </c>
      <c r="M10" s="84" t="str">
        <f>""</f>
        <v/>
      </c>
      <c r="N10" s="85" t="str">
        <f>""</f>
        <v/>
      </c>
      <c r="O10" s="84" t="str">
        <f>""</f>
        <v/>
      </c>
      <c r="W10" s="175" t="e">
        <f>W11+#REF!+#REF!+#REF!+#REF!+#REF!+#REF!+#REF!+#REF!+#REF!+#REF!+#REF!+#REF!+#REF!+#REF!+#REF!+#REF!+#REF!+#REF!+#REF!+#REF!</f>
        <v>#REF!</v>
      </c>
      <c r="X10" s="175" t="e">
        <f>X11+#REF!+#REF!+#REF!+#REF!+#REF!+#REF!+#REF!+#REF!+#REF!+#REF!+#REF!+#REF!+#REF!+#REF!+#REF!+#REF!+#REF!+#REF!+#REF!+#REF!</f>
        <v>#REF!</v>
      </c>
    </row>
    <row r="11" spans="1:25" s="177" customFormat="1" ht="19.5" customHeight="1">
      <c r="A11" s="280" t="s">
        <v>671</v>
      </c>
      <c r="B11" s="281"/>
      <c r="C11" s="281"/>
      <c r="D11" s="176"/>
      <c r="G11" s="178"/>
      <c r="H11" s="178"/>
      <c r="I11" s="179"/>
      <c r="J11" s="180"/>
      <c r="Q11" s="181"/>
      <c r="U11" s="182" t="s">
        <v>192</v>
      </c>
      <c r="V11" s="182" t="s">
        <v>215</v>
      </c>
      <c r="W11" s="183">
        <v>19998</v>
      </c>
      <c r="X11" s="177">
        <f>C11-W11</f>
        <v>-19998</v>
      </c>
      <c r="Y11" s="177" t="e">
        <f>U11-A11</f>
        <v>#VALUE!</v>
      </c>
    </row>
    <row r="12" spans="1:25" ht="19.5" customHeight="1">
      <c r="Q12" s="42"/>
      <c r="U12" s="43" t="s">
        <v>191</v>
      </c>
      <c r="V12" s="43" t="s">
        <v>216</v>
      </c>
      <c r="W12" s="44">
        <v>19998</v>
      </c>
      <c r="X12" s="24">
        <f>C12-W12</f>
        <v>-19998</v>
      </c>
      <c r="Y12" s="24">
        <f>U12-A12</f>
        <v>23203</v>
      </c>
    </row>
    <row r="13" spans="1:25" ht="19.5" customHeight="1">
      <c r="Q13" s="42"/>
      <c r="U13" s="43" t="s">
        <v>190</v>
      </c>
      <c r="V13" s="43" t="s">
        <v>217</v>
      </c>
      <c r="W13" s="44">
        <v>19998</v>
      </c>
      <c r="X13" s="24">
        <f>C13-W13</f>
        <v>-19998</v>
      </c>
      <c r="Y13" s="24">
        <f>U13-A13</f>
        <v>2320301</v>
      </c>
    </row>
    <row r="14" spans="1:25" ht="19.5" customHeight="1">
      <c r="Q14" s="42"/>
    </row>
    <row r="15" spans="1:25" ht="19.5" customHeight="1">
      <c r="Q15" s="42"/>
    </row>
    <row r="16" spans="1:25" ht="19.5" customHeight="1">
      <c r="Q16" s="42"/>
    </row>
    <row r="17" spans="17:17" ht="19.5" customHeight="1">
      <c r="Q17" s="42"/>
    </row>
    <row r="18" spans="17:17" ht="19.5" customHeight="1">
      <c r="Q18" s="42"/>
    </row>
    <row r="19" spans="17:17" ht="19.5" customHeight="1">
      <c r="Q19" s="42"/>
    </row>
    <row r="20" spans="17:17" ht="19.5" customHeight="1">
      <c r="Q20" s="42"/>
    </row>
    <row r="21" spans="17:17" ht="19.5" customHeight="1">
      <c r="Q21" s="42"/>
    </row>
    <row r="22" spans="17:17" ht="19.5" customHeight="1">
      <c r="Q22" s="42"/>
    </row>
    <row r="23" spans="17:17" ht="19.5" customHeight="1">
      <c r="Q23" s="42"/>
    </row>
    <row r="24" spans="17:17" ht="19.5" customHeight="1">
      <c r="Q24" s="42"/>
    </row>
    <row r="25" spans="17:17" ht="19.5" customHeight="1">
      <c r="Q25" s="42"/>
    </row>
    <row r="26" spans="17:17" ht="19.5" customHeight="1">
      <c r="Q26" s="42"/>
    </row>
  </sheetData>
  <mergeCells count="3">
    <mergeCell ref="A2:C2"/>
    <mergeCell ref="A10:B10"/>
    <mergeCell ref="A11:C11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X22"/>
  <sheetViews>
    <sheetView workbookViewId="0">
      <selection activeCell="A2" sqref="A2:B2"/>
    </sheetView>
  </sheetViews>
  <sheetFormatPr defaultColWidth="7" defaultRowHeight="15"/>
  <cols>
    <col min="1" max="1" width="39.875" style="4" customWidth="1"/>
    <col min="2" max="2" width="37" style="4" customWidth="1"/>
    <col min="3" max="3" width="10.375" style="3" hidden="1" customWidth="1"/>
    <col min="4" max="4" width="9.625" style="24" hidden="1" customWidth="1"/>
    <col min="5" max="5" width="8.125" style="24" hidden="1" customWidth="1"/>
    <col min="6" max="6" width="9.625" style="25" hidden="1" customWidth="1"/>
    <col min="7" max="7" width="17.5" style="25" hidden="1" customWidth="1"/>
    <col min="8" max="8" width="12.5" style="26" hidden="1" customWidth="1"/>
    <col min="9" max="9" width="7" style="27" hidden="1" customWidth="1"/>
    <col min="10" max="11" width="7" style="24" hidden="1" customWidth="1"/>
    <col min="12" max="12" width="13.875" style="24" hidden="1" customWidth="1"/>
    <col min="13" max="13" width="7.875" style="24" hidden="1" customWidth="1"/>
    <col min="14" max="14" width="9.5" style="24" hidden="1" customWidth="1"/>
    <col min="15" max="15" width="6.875" style="24" hidden="1" customWidth="1"/>
    <col min="16" max="16" width="9" style="24" hidden="1" customWidth="1"/>
    <col min="17" max="17" width="5.875" style="24" hidden="1" customWidth="1"/>
    <col min="18" max="18" width="5.25" style="24" hidden="1" customWidth="1"/>
    <col min="19" max="19" width="6.5" style="24" hidden="1" customWidth="1"/>
    <col min="20" max="21" width="7" style="24" hidden="1" customWidth="1"/>
    <col min="22" max="22" width="10.625" style="24" hidden="1" customWidth="1"/>
    <col min="23" max="23" width="10.5" style="24" hidden="1" customWidth="1"/>
    <col min="24" max="24" width="7" style="24" hidden="1" customWidth="1"/>
    <col min="25" max="16384" width="7" style="24"/>
  </cols>
  <sheetData>
    <row r="1" spans="1:24" ht="21.75" customHeight="1">
      <c r="A1" s="23" t="s">
        <v>284</v>
      </c>
      <c r="B1" s="23"/>
    </row>
    <row r="2" spans="1:24" ht="51.75" customHeight="1">
      <c r="A2" s="292" t="s">
        <v>1066</v>
      </c>
      <c r="B2" s="293"/>
      <c r="F2" s="24"/>
      <c r="G2" s="24"/>
      <c r="H2" s="24"/>
    </row>
    <row r="3" spans="1:24">
      <c r="B3" s="76" t="s">
        <v>241</v>
      </c>
      <c r="D3" s="24">
        <v>12.11</v>
      </c>
      <c r="F3" s="24">
        <v>12.22</v>
      </c>
      <c r="G3" s="24"/>
      <c r="H3" s="24"/>
      <c r="L3" s="24">
        <v>1.2</v>
      </c>
    </row>
    <row r="4" spans="1:24" s="78" customFormat="1" ht="39.75" customHeight="1">
      <c r="A4" s="16" t="s">
        <v>271</v>
      </c>
      <c r="B4" s="16" t="s">
        <v>270</v>
      </c>
      <c r="C4" s="77"/>
      <c r="F4" s="79" t="s">
        <v>243</v>
      </c>
      <c r="G4" s="79" t="s">
        <v>244</v>
      </c>
      <c r="H4" s="79" t="s">
        <v>245</v>
      </c>
      <c r="I4" s="80"/>
      <c r="L4" s="79" t="s">
        <v>243</v>
      </c>
      <c r="M4" s="81" t="s">
        <v>244</v>
      </c>
      <c r="N4" s="79" t="s">
        <v>245</v>
      </c>
    </row>
    <row r="5" spans="1:24" ht="39.75" customHeight="1">
      <c r="A5" s="82" t="s">
        <v>640</v>
      </c>
      <c r="B5" s="45"/>
      <c r="C5" s="35">
        <v>105429</v>
      </c>
      <c r="D5" s="83">
        <v>595734.14</v>
      </c>
      <c r="E5" s="24">
        <f>104401+13602</f>
        <v>118003</v>
      </c>
      <c r="F5" s="25" t="s">
        <v>196</v>
      </c>
      <c r="G5" s="25" t="s">
        <v>246</v>
      </c>
      <c r="H5" s="26">
        <v>596221.15</v>
      </c>
      <c r="I5" s="27" t="e">
        <f>F5-A5</f>
        <v>#VALUE!</v>
      </c>
      <c r="J5" s="42" t="e">
        <f>H5-#REF!</f>
        <v>#REF!</v>
      </c>
      <c r="K5" s="42">
        <v>75943</v>
      </c>
      <c r="L5" s="25" t="s">
        <v>196</v>
      </c>
      <c r="M5" s="25" t="s">
        <v>246</v>
      </c>
      <c r="N5" s="26">
        <v>643048.94999999995</v>
      </c>
      <c r="O5" s="27" t="e">
        <f>L5-A5</f>
        <v>#VALUE!</v>
      </c>
      <c r="P5" s="42" t="e">
        <f>N5-#REF!</f>
        <v>#REF!</v>
      </c>
      <c r="R5" s="24">
        <v>717759</v>
      </c>
      <c r="T5" s="43" t="s">
        <v>196</v>
      </c>
      <c r="U5" s="43" t="s">
        <v>246</v>
      </c>
      <c r="V5" s="44">
        <v>659380.53</v>
      </c>
      <c r="W5" s="24" t="e">
        <f>#REF!-V5</f>
        <v>#REF!</v>
      </c>
      <c r="X5" s="24" t="e">
        <f>T5-A5</f>
        <v>#VALUE!</v>
      </c>
    </row>
    <row r="6" spans="1:24" ht="39.75" customHeight="1">
      <c r="A6" s="29" t="s">
        <v>249</v>
      </c>
      <c r="B6" s="45"/>
      <c r="F6" s="84" t="str">
        <f>""</f>
        <v/>
      </c>
      <c r="G6" s="84" t="str">
        <f>""</f>
        <v/>
      </c>
      <c r="H6" s="84" t="str">
        <f>""</f>
        <v/>
      </c>
      <c r="L6" s="84" t="str">
        <f>""</f>
        <v/>
      </c>
      <c r="M6" s="85" t="str">
        <f>""</f>
        <v/>
      </c>
      <c r="N6" s="84" t="str">
        <f>""</f>
        <v/>
      </c>
      <c r="V6" s="86" t="e">
        <f>V7+#REF!+#REF!+#REF!+#REF!+#REF!+#REF!+#REF!+#REF!+#REF!+#REF!+#REF!+#REF!+#REF!+#REF!+#REF!+#REF!+#REF!+#REF!+#REF!+#REF!</f>
        <v>#REF!</v>
      </c>
      <c r="W6" s="86" t="e">
        <f>W7+#REF!+#REF!+#REF!+#REF!+#REF!+#REF!+#REF!+#REF!+#REF!+#REF!+#REF!+#REF!+#REF!+#REF!+#REF!+#REF!+#REF!+#REF!+#REF!+#REF!</f>
        <v>#REF!</v>
      </c>
    </row>
    <row r="7" spans="1:24" ht="17.25" customHeight="1">
      <c r="A7" s="282" t="s">
        <v>672</v>
      </c>
      <c r="B7" s="283"/>
      <c r="P7" s="42"/>
      <c r="T7" s="43" t="s">
        <v>192</v>
      </c>
      <c r="U7" s="43" t="s">
        <v>215</v>
      </c>
      <c r="V7" s="44">
        <v>19998</v>
      </c>
      <c r="W7" s="24" t="e">
        <f>#REF!-V7</f>
        <v>#REF!</v>
      </c>
      <c r="X7" s="24" t="e">
        <f>T7-A7</f>
        <v>#VALUE!</v>
      </c>
    </row>
    <row r="8" spans="1:24" ht="19.5" customHeight="1">
      <c r="P8" s="42"/>
      <c r="T8" s="43" t="s">
        <v>191</v>
      </c>
      <c r="U8" s="43" t="s">
        <v>216</v>
      </c>
      <c r="V8" s="44">
        <v>19998</v>
      </c>
      <c r="W8" s="24" t="e">
        <f>#REF!-V8</f>
        <v>#REF!</v>
      </c>
      <c r="X8" s="24">
        <f>T8-A8</f>
        <v>23203</v>
      </c>
    </row>
    <row r="9" spans="1:24" ht="19.5" customHeight="1">
      <c r="P9" s="42"/>
      <c r="T9" s="43" t="s">
        <v>190</v>
      </c>
      <c r="U9" s="43" t="s">
        <v>217</v>
      </c>
      <c r="V9" s="44">
        <v>19998</v>
      </c>
      <c r="W9" s="24" t="e">
        <f>#REF!-V9</f>
        <v>#REF!</v>
      </c>
      <c r="X9" s="24">
        <f>T9-A9</f>
        <v>2320301</v>
      </c>
    </row>
    <row r="10" spans="1:24" ht="19.5" customHeight="1">
      <c r="P10" s="42"/>
    </row>
    <row r="11" spans="1:24" ht="19.5" customHeight="1">
      <c r="A11" s="24"/>
      <c r="B11" s="24"/>
      <c r="C11" s="24"/>
      <c r="F11" s="24"/>
      <c r="G11" s="24"/>
      <c r="H11" s="24"/>
      <c r="I11" s="24"/>
      <c r="P11" s="42"/>
    </row>
    <row r="12" spans="1:24" ht="19.5" customHeight="1">
      <c r="A12" s="24"/>
      <c r="B12" s="24"/>
      <c r="C12" s="24"/>
      <c r="F12" s="24"/>
      <c r="G12" s="24"/>
      <c r="H12" s="24"/>
      <c r="I12" s="24"/>
      <c r="P12" s="42"/>
    </row>
    <row r="13" spans="1:24" ht="19.5" customHeight="1">
      <c r="A13" s="24"/>
      <c r="B13" s="24"/>
      <c r="C13" s="24"/>
      <c r="F13" s="24"/>
      <c r="G13" s="24"/>
      <c r="H13" s="24"/>
      <c r="I13" s="24"/>
      <c r="P13" s="42"/>
    </row>
    <row r="14" spans="1:24" ht="19.5" customHeight="1">
      <c r="A14" s="24"/>
      <c r="B14" s="24"/>
      <c r="C14" s="24"/>
      <c r="F14" s="24"/>
      <c r="G14" s="24"/>
      <c r="H14" s="24"/>
      <c r="I14" s="24"/>
      <c r="P14" s="42"/>
    </row>
    <row r="15" spans="1:24" ht="19.5" customHeight="1">
      <c r="A15" s="24"/>
      <c r="B15" s="24"/>
      <c r="C15" s="24"/>
      <c r="F15" s="24"/>
      <c r="G15" s="24"/>
      <c r="H15" s="24"/>
      <c r="I15" s="24"/>
      <c r="P15" s="42"/>
    </row>
    <row r="16" spans="1:24" ht="19.5" customHeight="1">
      <c r="A16" s="24"/>
      <c r="B16" s="24"/>
      <c r="C16" s="24"/>
      <c r="F16" s="24"/>
      <c r="G16" s="24"/>
      <c r="H16" s="24"/>
      <c r="I16" s="24"/>
      <c r="P16" s="42"/>
    </row>
    <row r="17" spans="1:16" ht="19.5" customHeight="1">
      <c r="A17" s="24"/>
      <c r="B17" s="24"/>
      <c r="C17" s="24"/>
      <c r="F17" s="24"/>
      <c r="G17" s="24"/>
      <c r="H17" s="24"/>
      <c r="I17" s="24"/>
      <c r="P17" s="42"/>
    </row>
    <row r="18" spans="1:16" ht="19.5" customHeight="1">
      <c r="A18" s="24"/>
      <c r="B18" s="24"/>
      <c r="C18" s="24"/>
      <c r="F18" s="24"/>
      <c r="G18" s="24"/>
      <c r="H18" s="24"/>
      <c r="I18" s="24"/>
      <c r="P18" s="42"/>
    </row>
    <row r="19" spans="1:16" ht="19.5" customHeight="1">
      <c r="A19" s="24"/>
      <c r="B19" s="24"/>
      <c r="C19" s="24"/>
      <c r="F19" s="24"/>
      <c r="G19" s="24"/>
      <c r="H19" s="24"/>
      <c r="I19" s="24"/>
      <c r="P19" s="42"/>
    </row>
    <row r="20" spans="1:16" ht="19.5" customHeight="1">
      <c r="A20" s="24"/>
      <c r="B20" s="24"/>
      <c r="C20" s="24"/>
      <c r="F20" s="24"/>
      <c r="G20" s="24"/>
      <c r="H20" s="24"/>
      <c r="I20" s="24"/>
      <c r="P20" s="42"/>
    </row>
    <row r="21" spans="1:16" ht="19.5" customHeight="1">
      <c r="A21" s="24"/>
      <c r="B21" s="24"/>
      <c r="C21" s="24"/>
      <c r="F21" s="24"/>
      <c r="G21" s="24"/>
      <c r="H21" s="24"/>
      <c r="I21" s="24"/>
      <c r="P21" s="42"/>
    </row>
    <row r="22" spans="1:16" ht="19.5" customHeight="1">
      <c r="A22" s="24"/>
      <c r="B22" s="24"/>
      <c r="C22" s="24"/>
      <c r="F22" s="24"/>
      <c r="G22" s="24"/>
      <c r="H22" s="24"/>
      <c r="I22" s="24"/>
      <c r="P22" s="42"/>
    </row>
  </sheetData>
  <mergeCells count="2">
    <mergeCell ref="A2:B2"/>
    <mergeCell ref="A7:B7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activeCell="A2" sqref="A2:B2"/>
    </sheetView>
  </sheetViews>
  <sheetFormatPr defaultColWidth="0" defaultRowHeight="15.75"/>
  <cols>
    <col min="1" max="1" width="40.25" style="111" customWidth="1"/>
    <col min="2" max="2" width="37.625" style="111" customWidth="1"/>
    <col min="3" max="3" width="8" style="111" bestFit="1" customWidth="1"/>
    <col min="4" max="4" width="7.875" style="111" bestFit="1" customWidth="1"/>
    <col min="5" max="5" width="8.5" style="111" hidden="1" customWidth="1"/>
    <col min="6" max="6" width="7.875" style="111" hidden="1" customWidth="1"/>
    <col min="7" max="254" width="7.875" style="111" customWidth="1"/>
    <col min="255" max="255" width="35.75" style="111" customWidth="1"/>
    <col min="256" max="16384" width="0" style="111" hidden="1"/>
  </cols>
  <sheetData>
    <row r="1" spans="1:3" ht="27" customHeight="1">
      <c r="A1" s="125" t="s">
        <v>285</v>
      </c>
      <c r="B1" s="110"/>
    </row>
    <row r="2" spans="1:3" ht="39.950000000000003" customHeight="1">
      <c r="A2" s="296" t="s">
        <v>1067</v>
      </c>
      <c r="B2" s="295"/>
    </row>
    <row r="3" spans="1:3" s="113" customFormat="1" ht="18.75" customHeight="1">
      <c r="A3" s="112"/>
      <c r="B3" s="76" t="s">
        <v>241</v>
      </c>
    </row>
    <row r="4" spans="1:3" s="116" customFormat="1" ht="53.25" customHeight="1">
      <c r="A4" s="114" t="s">
        <v>262</v>
      </c>
      <c r="B4" s="109" t="s">
        <v>268</v>
      </c>
      <c r="C4" s="115"/>
    </row>
    <row r="5" spans="1:3" s="119" customFormat="1" ht="53.25" customHeight="1">
      <c r="A5" s="117"/>
      <c r="B5" s="117"/>
      <c r="C5" s="118"/>
    </row>
    <row r="6" spans="1:3" s="123" customFormat="1" ht="53.25" customHeight="1">
      <c r="A6" s="120" t="s">
        <v>222</v>
      </c>
      <c r="B6" s="121"/>
      <c r="C6" s="122"/>
    </row>
    <row r="7" spans="1:3">
      <c r="A7" s="284" t="s">
        <v>672</v>
      </c>
      <c r="B7" s="285"/>
    </row>
  </sheetData>
  <mergeCells count="1">
    <mergeCell ref="A7:B7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indexed="45"/>
  </sheetPr>
  <dimension ref="A1:E33"/>
  <sheetViews>
    <sheetView workbookViewId="0">
      <selection activeCell="A2" sqref="A2:C2"/>
    </sheetView>
  </sheetViews>
  <sheetFormatPr defaultRowHeight="15.75"/>
  <cols>
    <col min="1" max="1" width="17.125" style="59" customWidth="1"/>
    <col min="2" max="2" width="36.875" style="59" customWidth="1"/>
    <col min="3" max="3" width="17.25" style="61" customWidth="1"/>
    <col min="4" max="16384" width="9" style="59"/>
  </cols>
  <sheetData>
    <row r="1" spans="1:5" ht="22.5" customHeight="1">
      <c r="A1" s="62" t="s">
        <v>286</v>
      </c>
    </row>
    <row r="2" spans="1:5" ht="24.75" customHeight="1">
      <c r="A2" s="290" t="s">
        <v>1068</v>
      </c>
      <c r="B2" s="290"/>
      <c r="C2" s="290"/>
    </row>
    <row r="3" spans="1:5" s="62" customFormat="1" ht="24" customHeight="1">
      <c r="C3" s="60" t="s">
        <v>221</v>
      </c>
    </row>
    <row r="4" spans="1:5" s="65" customFormat="1" ht="33" customHeight="1">
      <c r="A4" s="68" t="s">
        <v>223</v>
      </c>
      <c r="B4" s="68" t="s">
        <v>224</v>
      </c>
      <c r="C4" s="73" t="s">
        <v>225</v>
      </c>
    </row>
    <row r="5" spans="1:5" s="65" customFormat="1" ht="24.75" customHeight="1">
      <c r="A5" s="64">
        <v>10202</v>
      </c>
      <c r="B5" s="212" t="s">
        <v>775</v>
      </c>
      <c r="C5" s="195">
        <f>C6+C7+C8</f>
        <v>35393.21</v>
      </c>
    </row>
    <row r="6" spans="1:5" s="98" customFormat="1" ht="24.75" customHeight="1">
      <c r="A6" s="71" t="s">
        <v>806</v>
      </c>
      <c r="B6" s="191" t="s">
        <v>776</v>
      </c>
      <c r="C6" s="192">
        <v>26565</v>
      </c>
    </row>
    <row r="7" spans="1:5" s="100" customFormat="1" ht="24.75" customHeight="1">
      <c r="A7" s="99">
        <v>1020102</v>
      </c>
      <c r="B7" s="191" t="s">
        <v>777</v>
      </c>
      <c r="C7" s="192">
        <v>945</v>
      </c>
      <c r="E7" s="101"/>
    </row>
    <row r="8" spans="1:5" s="100" customFormat="1" ht="24.75" customHeight="1">
      <c r="A8" s="99">
        <v>1020199</v>
      </c>
      <c r="B8" s="191" t="s">
        <v>778</v>
      </c>
      <c r="C8" s="192">
        <v>7883.21</v>
      </c>
      <c r="E8" s="101"/>
    </row>
    <row r="9" spans="1:5" s="62" customFormat="1" ht="24.75" customHeight="1">
      <c r="A9" s="97" t="s">
        <v>803</v>
      </c>
      <c r="B9" s="212" t="s">
        <v>779</v>
      </c>
      <c r="C9" s="195">
        <v>0</v>
      </c>
    </row>
    <row r="10" spans="1:5" s="65" customFormat="1" ht="24.75" customHeight="1">
      <c r="A10" s="71" t="s">
        <v>804</v>
      </c>
      <c r="B10" s="191" t="s">
        <v>780</v>
      </c>
      <c r="C10" s="192"/>
    </row>
    <row r="11" spans="1:5" s="62" customFormat="1" ht="24.75" customHeight="1">
      <c r="A11" s="99">
        <v>1020202</v>
      </c>
      <c r="B11" s="191" t="s">
        <v>781</v>
      </c>
      <c r="C11" s="192"/>
      <c r="E11" s="67"/>
    </row>
    <row r="12" spans="1:5" s="65" customFormat="1" ht="24.75" customHeight="1">
      <c r="A12" s="71" t="s">
        <v>805</v>
      </c>
      <c r="B12" s="191" t="s">
        <v>782</v>
      </c>
      <c r="C12" s="192"/>
    </row>
    <row r="13" spans="1:5" s="62" customFormat="1" ht="24.75" customHeight="1">
      <c r="A13" s="97" t="s">
        <v>807</v>
      </c>
      <c r="B13" s="212" t="s">
        <v>783</v>
      </c>
      <c r="C13" s="195">
        <f>C14+C15+C16</f>
        <v>11778</v>
      </c>
      <c r="E13" s="67"/>
    </row>
    <row r="14" spans="1:5" s="62" customFormat="1" ht="24.75" customHeight="1">
      <c r="A14" s="71" t="s">
        <v>809</v>
      </c>
      <c r="B14" s="191" t="s">
        <v>784</v>
      </c>
      <c r="C14" s="192">
        <v>11506</v>
      </c>
    </row>
    <row r="15" spans="1:5" s="65" customFormat="1" ht="24.75" customHeight="1">
      <c r="A15" s="71" t="s">
        <v>808</v>
      </c>
      <c r="B15" s="191" t="s">
        <v>785</v>
      </c>
      <c r="C15" s="192">
        <v>0</v>
      </c>
    </row>
    <row r="16" spans="1:5" s="62" customFormat="1" ht="24.75" customHeight="1">
      <c r="A16" s="99">
        <v>1020399</v>
      </c>
      <c r="B16" s="191" t="s">
        <v>786</v>
      </c>
      <c r="C16" s="192">
        <v>272</v>
      </c>
      <c r="E16" s="67"/>
    </row>
    <row r="17" spans="1:5" s="65" customFormat="1" ht="24.75" customHeight="1">
      <c r="A17" s="97" t="s">
        <v>258</v>
      </c>
      <c r="B17" s="212" t="s">
        <v>787</v>
      </c>
      <c r="C17" s="195">
        <v>0</v>
      </c>
    </row>
    <row r="18" spans="1:5" s="65" customFormat="1" ht="24.75" customHeight="1">
      <c r="A18" s="71" t="s">
        <v>810</v>
      </c>
      <c r="B18" s="191" t="s">
        <v>788</v>
      </c>
      <c r="C18" s="192"/>
    </row>
    <row r="19" spans="1:5" s="65" customFormat="1" ht="24.75" customHeight="1">
      <c r="A19" s="71" t="s">
        <v>811</v>
      </c>
      <c r="B19" s="191" t="s">
        <v>789</v>
      </c>
      <c r="C19" s="192"/>
    </row>
    <row r="20" spans="1:5" s="65" customFormat="1" ht="24.75" customHeight="1">
      <c r="A20" s="71" t="s">
        <v>812</v>
      </c>
      <c r="B20" s="191" t="s">
        <v>790</v>
      </c>
      <c r="C20" s="192"/>
    </row>
    <row r="21" spans="1:5" s="65" customFormat="1" ht="24.75" customHeight="1">
      <c r="A21" s="97" t="s">
        <v>813</v>
      </c>
      <c r="B21" s="212" t="s">
        <v>791</v>
      </c>
      <c r="C21" s="195">
        <f>C22+C23+C24</f>
        <v>21180.42</v>
      </c>
    </row>
    <row r="22" spans="1:5" s="65" customFormat="1" ht="24.75" customHeight="1">
      <c r="A22" s="71" t="s">
        <v>814</v>
      </c>
      <c r="B22" s="191" t="s">
        <v>792</v>
      </c>
      <c r="C22" s="192">
        <v>12901.65</v>
      </c>
    </row>
    <row r="23" spans="1:5" s="65" customFormat="1" ht="24.75" customHeight="1">
      <c r="A23" s="71" t="s">
        <v>815</v>
      </c>
      <c r="B23" s="191" t="s">
        <v>793</v>
      </c>
      <c r="C23" s="192">
        <v>6176.23</v>
      </c>
    </row>
    <row r="24" spans="1:5" s="62" customFormat="1" ht="24.75" customHeight="1">
      <c r="A24" s="99">
        <v>1021199</v>
      </c>
      <c r="B24" s="191" t="s">
        <v>794</v>
      </c>
      <c r="C24" s="192">
        <v>2102.54</v>
      </c>
      <c r="E24" s="67"/>
    </row>
    <row r="25" spans="1:5" s="62" customFormat="1" ht="24.75" customHeight="1">
      <c r="A25" s="97" t="s">
        <v>816</v>
      </c>
      <c r="B25" s="212" t="s">
        <v>795</v>
      </c>
      <c r="C25" s="195">
        <v>51405.73</v>
      </c>
    </row>
    <row r="26" spans="1:5" s="62" customFormat="1" ht="24.75" customHeight="1">
      <c r="A26" s="97" t="s">
        <v>817</v>
      </c>
      <c r="B26" s="212" t="s">
        <v>796</v>
      </c>
      <c r="C26" s="195">
        <v>21592.06</v>
      </c>
    </row>
    <row r="27" spans="1:5" s="62" customFormat="1" ht="24.75" customHeight="1">
      <c r="A27" s="97" t="s">
        <v>818</v>
      </c>
      <c r="B27" s="212" t="s">
        <v>797</v>
      </c>
      <c r="C27" s="195">
        <v>270</v>
      </c>
    </row>
    <row r="28" spans="1:5">
      <c r="A28" s="221"/>
      <c r="B28" s="191" t="s">
        <v>798</v>
      </c>
      <c r="C28" s="192">
        <v>255.55</v>
      </c>
    </row>
    <row r="29" spans="1:5">
      <c r="A29" s="221"/>
      <c r="B29" s="191" t="s">
        <v>799</v>
      </c>
      <c r="C29" s="192">
        <v>0</v>
      </c>
    </row>
    <row r="30" spans="1:5">
      <c r="A30" s="221"/>
      <c r="B30" s="191" t="s">
        <v>800</v>
      </c>
      <c r="C30" s="192">
        <v>14</v>
      </c>
    </row>
    <row r="31" spans="1:5">
      <c r="A31" s="221"/>
      <c r="B31" s="194" t="s">
        <v>692</v>
      </c>
      <c r="C31" s="195">
        <f>C5+C9+C13+C17+C21+C25+C26+C27</f>
        <v>141619.42000000001</v>
      </c>
    </row>
    <row r="32" spans="1:5">
      <c r="A32" s="221"/>
      <c r="B32" s="194" t="s">
        <v>801</v>
      </c>
      <c r="C32" s="192"/>
    </row>
    <row r="33" spans="1:3">
      <c r="A33" s="221"/>
      <c r="B33" s="194" t="s">
        <v>802</v>
      </c>
      <c r="C33" s="195">
        <f>C31+C32</f>
        <v>141619.42000000001</v>
      </c>
    </row>
  </sheetData>
  <mergeCells count="1">
    <mergeCell ref="A2:C2"/>
  </mergeCells>
  <phoneticPr fontId="4" type="noConversion"/>
  <printOptions horizontalCentered="1"/>
  <pageMargins left="0.92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indexed="45"/>
  </sheetPr>
  <dimension ref="A1:Y44"/>
  <sheetViews>
    <sheetView workbookViewId="0">
      <selection activeCell="A2" sqref="A2:C2"/>
    </sheetView>
  </sheetViews>
  <sheetFormatPr defaultColWidth="7" defaultRowHeight="15"/>
  <cols>
    <col min="1" max="1" width="15.625" style="4" customWidth="1"/>
    <col min="2" max="2" width="46.625" style="3" customWidth="1"/>
    <col min="3" max="3" width="15.875" style="2" customWidth="1"/>
    <col min="4" max="4" width="10.375" style="3" hidden="1" customWidth="1"/>
    <col min="5" max="5" width="9.625" style="24" hidden="1" customWidth="1"/>
    <col min="6" max="6" width="8.125" style="24" hidden="1" customWidth="1"/>
    <col min="7" max="7" width="9.625" style="25" hidden="1" customWidth="1"/>
    <col min="8" max="8" width="17.5" style="25" hidden="1" customWidth="1"/>
    <col min="9" max="9" width="12.5" style="26" hidden="1" customWidth="1"/>
    <col min="10" max="10" width="7" style="27" hidden="1" customWidth="1"/>
    <col min="11" max="12" width="7" style="24" hidden="1" customWidth="1"/>
    <col min="13" max="13" width="13.875" style="24" hidden="1" customWidth="1"/>
    <col min="14" max="14" width="7.875" style="24" hidden="1" customWidth="1"/>
    <col min="15" max="15" width="9.5" style="24" hidden="1" customWidth="1"/>
    <col min="16" max="16" width="6.875" style="24" hidden="1" customWidth="1"/>
    <col min="17" max="17" width="9" style="24" hidden="1" customWidth="1"/>
    <col min="18" max="18" width="5.875" style="24" hidden="1" customWidth="1"/>
    <col min="19" max="19" width="5.25" style="24" hidden="1" customWidth="1"/>
    <col min="20" max="20" width="6.5" style="24" hidden="1" customWidth="1"/>
    <col min="21" max="22" width="7" style="24" hidden="1" customWidth="1"/>
    <col min="23" max="23" width="10.625" style="24" hidden="1" customWidth="1"/>
    <col min="24" max="24" width="10.5" style="24" hidden="1" customWidth="1"/>
    <col min="25" max="25" width="7" style="24" hidden="1" customWidth="1"/>
    <col min="26" max="16384" width="7" style="24"/>
  </cols>
  <sheetData>
    <row r="1" spans="1:25" ht="21.75" customHeight="1">
      <c r="A1" s="23" t="s">
        <v>287</v>
      </c>
    </row>
    <row r="2" spans="1:25" ht="22.5">
      <c r="A2" s="287" t="s">
        <v>1069</v>
      </c>
      <c r="B2" s="287"/>
      <c r="C2" s="287"/>
      <c r="G2" s="24"/>
      <c r="H2" s="24"/>
      <c r="I2" s="24"/>
    </row>
    <row r="3" spans="1:25" s="3" customFormat="1" ht="21" customHeight="1">
      <c r="A3" s="4"/>
      <c r="C3" s="28" t="s">
        <v>204</v>
      </c>
      <c r="E3" s="3">
        <v>12.11</v>
      </c>
      <c r="G3" s="3">
        <v>12.22</v>
      </c>
      <c r="J3" s="2"/>
      <c r="M3" s="3">
        <v>1.2</v>
      </c>
    </row>
    <row r="4" spans="1:25" s="3" customFormat="1" ht="27" customHeight="1">
      <c r="A4" s="29" t="s">
        <v>205</v>
      </c>
      <c r="B4" s="30" t="s">
        <v>206</v>
      </c>
      <c r="C4" s="31" t="s">
        <v>219</v>
      </c>
      <c r="G4" s="32" t="s">
        <v>207</v>
      </c>
      <c r="H4" s="32" t="s">
        <v>208</v>
      </c>
      <c r="I4" s="32" t="s">
        <v>209</v>
      </c>
      <c r="J4" s="2"/>
      <c r="M4" s="32" t="s">
        <v>207</v>
      </c>
      <c r="N4" s="33" t="s">
        <v>208</v>
      </c>
      <c r="O4" s="32" t="s">
        <v>209</v>
      </c>
    </row>
    <row r="5" spans="1:25" s="3" customFormat="1" ht="26.25" customHeight="1">
      <c r="A5" s="7" t="s">
        <v>239</v>
      </c>
      <c r="B5" s="212" t="s">
        <v>819</v>
      </c>
      <c r="C5" s="195">
        <f>C6+C7+C8+C9</f>
        <v>32631.98</v>
      </c>
      <c r="D5" s="35">
        <v>105429</v>
      </c>
      <c r="E5" s="36">
        <v>595734.14</v>
      </c>
      <c r="F5" s="3">
        <f>104401+13602</f>
        <v>118003</v>
      </c>
      <c r="G5" s="37" t="s">
        <v>196</v>
      </c>
      <c r="H5" s="37" t="s">
        <v>210</v>
      </c>
      <c r="I5" s="38">
        <v>596221.15</v>
      </c>
      <c r="J5" s="2">
        <f t="shared" ref="J5:J14" si="0">G5-A5</f>
        <v>-20700</v>
      </c>
      <c r="K5" s="35">
        <f t="shared" ref="K5:K14" si="1">I5-C5</f>
        <v>563589.17000000004</v>
      </c>
      <c r="L5" s="35">
        <v>75943</v>
      </c>
      <c r="M5" s="37" t="s">
        <v>196</v>
      </c>
      <c r="N5" s="37" t="s">
        <v>210</v>
      </c>
      <c r="O5" s="38">
        <v>643048.94999999995</v>
      </c>
      <c r="P5" s="2">
        <f t="shared" ref="P5:P14" si="2">M5-A5</f>
        <v>-20700</v>
      </c>
      <c r="Q5" s="35">
        <f t="shared" ref="Q5:Q14" si="3">O5-C5</f>
        <v>610416.97</v>
      </c>
      <c r="S5" s="3">
        <v>717759</v>
      </c>
      <c r="U5" s="39" t="s">
        <v>196</v>
      </c>
      <c r="V5" s="39" t="s">
        <v>210</v>
      </c>
      <c r="W5" s="40">
        <v>659380.53</v>
      </c>
      <c r="X5" s="3">
        <f t="shared" ref="X5:X14" si="4">C5-W5</f>
        <v>-626748.55000000005</v>
      </c>
      <c r="Y5" s="3">
        <f t="shared" ref="Y5:Y14" si="5">U5-A5</f>
        <v>-20700</v>
      </c>
    </row>
    <row r="6" spans="1:25" s="88" customFormat="1" ht="26.25" customHeight="1">
      <c r="A6" s="55" t="s">
        <v>839</v>
      </c>
      <c r="B6" s="191" t="s">
        <v>820</v>
      </c>
      <c r="C6" s="192">
        <v>32631.98</v>
      </c>
      <c r="D6" s="87"/>
      <c r="E6" s="87">
        <v>7616.62</v>
      </c>
      <c r="G6" s="53" t="s">
        <v>195</v>
      </c>
      <c r="H6" s="53" t="s">
        <v>211</v>
      </c>
      <c r="I6" s="89">
        <v>7616.62</v>
      </c>
      <c r="J6" s="90">
        <f t="shared" si="0"/>
        <v>-2070000</v>
      </c>
      <c r="K6" s="87">
        <f t="shared" si="1"/>
        <v>-25015.360000000001</v>
      </c>
      <c r="L6" s="87"/>
      <c r="M6" s="53" t="s">
        <v>195</v>
      </c>
      <c r="N6" s="53" t="s">
        <v>211</v>
      </c>
      <c r="O6" s="89">
        <v>7749.58</v>
      </c>
      <c r="P6" s="90">
        <f t="shared" si="2"/>
        <v>-2070000</v>
      </c>
      <c r="Q6" s="87">
        <f t="shared" si="3"/>
        <v>-24882.400000000001</v>
      </c>
      <c r="U6" s="54" t="s">
        <v>195</v>
      </c>
      <c r="V6" s="54" t="s">
        <v>211</v>
      </c>
      <c r="W6" s="91">
        <v>8475.4699999999993</v>
      </c>
      <c r="X6" s="88">
        <f t="shared" si="4"/>
        <v>24156.510000000002</v>
      </c>
      <c r="Y6" s="88">
        <f t="shared" si="5"/>
        <v>-2070000</v>
      </c>
    </row>
    <row r="7" spans="1:25" s="93" customFormat="1" ht="26.25" customHeight="1">
      <c r="A7" s="55" t="s">
        <v>630</v>
      </c>
      <c r="B7" s="191" t="s">
        <v>821</v>
      </c>
      <c r="C7" s="192"/>
      <c r="D7" s="92"/>
      <c r="E7" s="92">
        <v>3922.87</v>
      </c>
      <c r="G7" s="57" t="s">
        <v>194</v>
      </c>
      <c r="H7" s="57" t="s">
        <v>212</v>
      </c>
      <c r="I7" s="94">
        <v>3922.87</v>
      </c>
      <c r="J7" s="95">
        <f t="shared" si="0"/>
        <v>-80001</v>
      </c>
      <c r="K7" s="92">
        <f t="shared" si="1"/>
        <v>3922.87</v>
      </c>
      <c r="L7" s="92">
        <v>750</v>
      </c>
      <c r="M7" s="57" t="s">
        <v>194</v>
      </c>
      <c r="N7" s="57" t="s">
        <v>212</v>
      </c>
      <c r="O7" s="94">
        <v>4041.81</v>
      </c>
      <c r="P7" s="95">
        <f t="shared" si="2"/>
        <v>-80001</v>
      </c>
      <c r="Q7" s="92">
        <f t="shared" si="3"/>
        <v>4041.81</v>
      </c>
      <c r="U7" s="58" t="s">
        <v>194</v>
      </c>
      <c r="V7" s="58" t="s">
        <v>212</v>
      </c>
      <c r="W7" s="96">
        <v>4680.9399999999996</v>
      </c>
      <c r="X7" s="93">
        <f t="shared" si="4"/>
        <v>-4680.9399999999996</v>
      </c>
      <c r="Y7" s="93">
        <f t="shared" si="5"/>
        <v>-80001</v>
      </c>
    </row>
    <row r="8" spans="1:25" s="93" customFormat="1" ht="26.25" customHeight="1">
      <c r="A8" s="55" t="s">
        <v>840</v>
      </c>
      <c r="B8" s="191" t="s">
        <v>822</v>
      </c>
      <c r="C8" s="192"/>
      <c r="D8" s="92"/>
      <c r="E8" s="92"/>
      <c r="G8" s="57"/>
      <c r="H8" s="57"/>
      <c r="I8" s="94"/>
      <c r="J8" s="95"/>
      <c r="K8" s="92"/>
      <c r="L8" s="92"/>
      <c r="M8" s="57"/>
      <c r="N8" s="57"/>
      <c r="O8" s="94"/>
      <c r="P8" s="95"/>
      <c r="Q8" s="92"/>
      <c r="U8" s="58"/>
      <c r="V8" s="58"/>
      <c r="W8" s="96"/>
    </row>
    <row r="9" spans="1:25" s="3" customFormat="1" ht="26.25" customHeight="1">
      <c r="A9" s="55" t="s">
        <v>841</v>
      </c>
      <c r="B9" s="191" t="s">
        <v>823</v>
      </c>
      <c r="C9" s="192"/>
      <c r="D9" s="41"/>
      <c r="E9" s="41">
        <v>135.6</v>
      </c>
      <c r="G9" s="37" t="s">
        <v>193</v>
      </c>
      <c r="H9" s="37" t="s">
        <v>213</v>
      </c>
      <c r="I9" s="38">
        <v>135.6</v>
      </c>
      <c r="J9" s="2">
        <f t="shared" si="0"/>
        <v>-80000</v>
      </c>
      <c r="K9" s="35">
        <f t="shared" si="1"/>
        <v>135.6</v>
      </c>
      <c r="L9" s="35"/>
      <c r="M9" s="37" t="s">
        <v>193</v>
      </c>
      <c r="N9" s="37" t="s">
        <v>213</v>
      </c>
      <c r="O9" s="38">
        <v>135.6</v>
      </c>
      <c r="P9" s="2">
        <f t="shared" si="2"/>
        <v>-80000</v>
      </c>
      <c r="Q9" s="35">
        <f t="shared" si="3"/>
        <v>135.6</v>
      </c>
      <c r="U9" s="39" t="s">
        <v>193</v>
      </c>
      <c r="V9" s="39" t="s">
        <v>213</v>
      </c>
      <c r="W9" s="40">
        <v>135.6</v>
      </c>
      <c r="X9" s="3">
        <f t="shared" si="4"/>
        <v>-135.6</v>
      </c>
      <c r="Y9" s="3">
        <f t="shared" si="5"/>
        <v>-80000</v>
      </c>
    </row>
    <row r="10" spans="1:25" s="3" customFormat="1" ht="26.25" customHeight="1">
      <c r="A10" s="75" t="s">
        <v>240</v>
      </c>
      <c r="B10" s="212" t="s">
        <v>824</v>
      </c>
      <c r="C10" s="195">
        <f>C11+C12+C13+C14</f>
        <v>0</v>
      </c>
      <c r="D10" s="35"/>
      <c r="E10" s="35">
        <v>7616.62</v>
      </c>
      <c r="G10" s="37" t="s">
        <v>195</v>
      </c>
      <c r="H10" s="37" t="s">
        <v>211</v>
      </c>
      <c r="I10" s="38">
        <v>7616.62</v>
      </c>
      <c r="J10" s="2">
        <f>G10-A10</f>
        <v>-801</v>
      </c>
      <c r="K10" s="35">
        <f>I10-C10</f>
        <v>7616.62</v>
      </c>
      <c r="L10" s="35"/>
      <c r="M10" s="37" t="s">
        <v>195</v>
      </c>
      <c r="N10" s="37" t="s">
        <v>211</v>
      </c>
      <c r="O10" s="38">
        <v>7749.58</v>
      </c>
      <c r="P10" s="2">
        <f>M10-A10</f>
        <v>-801</v>
      </c>
      <c r="Q10" s="35">
        <f>O10-C10</f>
        <v>7749.58</v>
      </c>
      <c r="U10" s="39" t="s">
        <v>195</v>
      </c>
      <c r="V10" s="39" t="s">
        <v>211</v>
      </c>
      <c r="W10" s="40">
        <v>8475.4699999999993</v>
      </c>
      <c r="X10" s="3">
        <f>C10-W10</f>
        <v>-8475.4699999999993</v>
      </c>
      <c r="Y10" s="3">
        <f>U10-A10</f>
        <v>-801</v>
      </c>
    </row>
    <row r="11" spans="1:25" s="3" customFormat="1" ht="26.25" customHeight="1">
      <c r="A11" s="55" t="s">
        <v>203</v>
      </c>
      <c r="B11" s="191" t="s">
        <v>825</v>
      </c>
      <c r="C11" s="192"/>
      <c r="D11" s="35"/>
      <c r="E11" s="35">
        <v>3922.87</v>
      </c>
      <c r="G11" s="37" t="s">
        <v>194</v>
      </c>
      <c r="H11" s="37" t="s">
        <v>212</v>
      </c>
      <c r="I11" s="38">
        <v>3922.87</v>
      </c>
      <c r="J11" s="2">
        <f>G11-A11</f>
        <v>-80100</v>
      </c>
      <c r="K11" s="35">
        <f>I11-C11</f>
        <v>3922.87</v>
      </c>
      <c r="L11" s="35">
        <v>750</v>
      </c>
      <c r="M11" s="37" t="s">
        <v>194</v>
      </c>
      <c r="N11" s="37" t="s">
        <v>212</v>
      </c>
      <c r="O11" s="38">
        <v>4041.81</v>
      </c>
      <c r="P11" s="2">
        <f>M11-A11</f>
        <v>-80100</v>
      </c>
      <c r="Q11" s="35">
        <f>O11-C11</f>
        <v>4041.81</v>
      </c>
      <c r="U11" s="39" t="s">
        <v>194</v>
      </c>
      <c r="V11" s="39" t="s">
        <v>212</v>
      </c>
      <c r="W11" s="40">
        <v>4680.9399999999996</v>
      </c>
      <c r="X11" s="3">
        <f>C11-W11</f>
        <v>-4680.9399999999996</v>
      </c>
      <c r="Y11" s="3">
        <f>U11-A11</f>
        <v>-80100</v>
      </c>
    </row>
    <row r="12" spans="1:25" s="3" customFormat="1" ht="26.25" customHeight="1">
      <c r="A12" s="55" t="s">
        <v>842</v>
      </c>
      <c r="B12" s="191" t="s">
        <v>826</v>
      </c>
      <c r="C12" s="192"/>
      <c r="D12" s="35"/>
      <c r="E12" s="35">
        <v>7616.62</v>
      </c>
      <c r="G12" s="37" t="s">
        <v>195</v>
      </c>
      <c r="H12" s="37" t="s">
        <v>211</v>
      </c>
      <c r="I12" s="38">
        <v>7616.62</v>
      </c>
      <c r="J12" s="2">
        <f t="shared" si="0"/>
        <v>-2070101</v>
      </c>
      <c r="K12" s="35">
        <f t="shared" si="1"/>
        <v>7616.62</v>
      </c>
      <c r="L12" s="35"/>
      <c r="M12" s="37" t="s">
        <v>195</v>
      </c>
      <c r="N12" s="37" t="s">
        <v>211</v>
      </c>
      <c r="O12" s="38">
        <v>7749.58</v>
      </c>
      <c r="P12" s="2">
        <f t="shared" si="2"/>
        <v>-2070101</v>
      </c>
      <c r="Q12" s="35">
        <f t="shared" si="3"/>
        <v>7749.58</v>
      </c>
      <c r="U12" s="39" t="s">
        <v>195</v>
      </c>
      <c r="V12" s="39" t="s">
        <v>211</v>
      </c>
      <c r="W12" s="40">
        <v>8475.4699999999993</v>
      </c>
      <c r="X12" s="3">
        <f t="shared" si="4"/>
        <v>-8475.4699999999993</v>
      </c>
      <c r="Y12" s="3">
        <f t="shared" si="5"/>
        <v>-2070101</v>
      </c>
    </row>
    <row r="13" spans="1:25" s="3" customFormat="1" ht="26.25" customHeight="1">
      <c r="A13" s="55" t="s">
        <v>843</v>
      </c>
      <c r="B13" s="191" t="s">
        <v>822</v>
      </c>
      <c r="C13" s="192"/>
      <c r="D13" s="35"/>
      <c r="E13" s="35">
        <v>3922.87</v>
      </c>
      <c r="G13" s="37" t="s">
        <v>194</v>
      </c>
      <c r="H13" s="37" t="s">
        <v>212</v>
      </c>
      <c r="I13" s="38">
        <v>3922.87</v>
      </c>
      <c r="J13" s="2">
        <f t="shared" si="0"/>
        <v>-80102</v>
      </c>
      <c r="K13" s="35">
        <f t="shared" si="1"/>
        <v>3922.87</v>
      </c>
      <c r="L13" s="35">
        <v>750</v>
      </c>
      <c r="M13" s="37" t="s">
        <v>194</v>
      </c>
      <c r="N13" s="37" t="s">
        <v>212</v>
      </c>
      <c r="O13" s="38">
        <v>4041.81</v>
      </c>
      <c r="P13" s="2">
        <f t="shared" si="2"/>
        <v>-80102</v>
      </c>
      <c r="Q13" s="35">
        <f t="shared" si="3"/>
        <v>4041.81</v>
      </c>
      <c r="U13" s="39" t="s">
        <v>194</v>
      </c>
      <c r="V13" s="39" t="s">
        <v>212</v>
      </c>
      <c r="W13" s="40">
        <v>4680.9399999999996</v>
      </c>
      <c r="X13" s="3">
        <f t="shared" si="4"/>
        <v>-4680.9399999999996</v>
      </c>
      <c r="Y13" s="3">
        <f t="shared" si="5"/>
        <v>-80102</v>
      </c>
    </row>
    <row r="14" spans="1:25" s="3" customFormat="1" ht="26.25" customHeight="1">
      <c r="A14" s="66">
        <v>2090302</v>
      </c>
      <c r="B14" s="191" t="s">
        <v>827</v>
      </c>
      <c r="C14" s="192"/>
      <c r="D14" s="41"/>
      <c r="E14" s="41">
        <v>135.6</v>
      </c>
      <c r="G14" s="37" t="s">
        <v>193</v>
      </c>
      <c r="H14" s="37" t="s">
        <v>213</v>
      </c>
      <c r="I14" s="38">
        <v>135.6</v>
      </c>
      <c r="J14" s="2">
        <f t="shared" si="0"/>
        <v>-80103</v>
      </c>
      <c r="K14" s="35">
        <f t="shared" si="1"/>
        <v>135.6</v>
      </c>
      <c r="L14" s="35"/>
      <c r="M14" s="37" t="s">
        <v>193</v>
      </c>
      <c r="N14" s="37" t="s">
        <v>213</v>
      </c>
      <c r="O14" s="38">
        <v>135.6</v>
      </c>
      <c r="P14" s="2">
        <f t="shared" si="2"/>
        <v>-80103</v>
      </c>
      <c r="Q14" s="35">
        <f t="shared" si="3"/>
        <v>135.6</v>
      </c>
      <c r="U14" s="39" t="s">
        <v>193</v>
      </c>
      <c r="V14" s="39" t="s">
        <v>213</v>
      </c>
      <c r="W14" s="40">
        <v>135.6</v>
      </c>
      <c r="X14" s="3">
        <f t="shared" si="4"/>
        <v>-135.6</v>
      </c>
      <c r="Y14" s="3">
        <f t="shared" si="5"/>
        <v>-80103</v>
      </c>
    </row>
    <row r="15" spans="1:25" s="3" customFormat="1" ht="26.25" customHeight="1">
      <c r="A15" s="75" t="s">
        <v>259</v>
      </c>
      <c r="B15" s="212" t="s">
        <v>828</v>
      </c>
      <c r="C15" s="195">
        <f>C16+C17+C18</f>
        <v>8715.7799999999988</v>
      </c>
      <c r="D15" s="35"/>
      <c r="E15" s="35">
        <v>7616.62</v>
      </c>
      <c r="G15" s="37" t="s">
        <v>195</v>
      </c>
      <c r="H15" s="37" t="s">
        <v>211</v>
      </c>
      <c r="I15" s="38">
        <v>7616.62</v>
      </c>
      <c r="J15" s="2">
        <f t="shared" ref="J15:J24" si="6">G15-A15</f>
        <v>-802</v>
      </c>
      <c r="K15" s="35">
        <f t="shared" ref="K15:K24" si="7">I15-C15</f>
        <v>-1099.1599999999989</v>
      </c>
      <c r="L15" s="35"/>
      <c r="M15" s="37" t="s">
        <v>195</v>
      </c>
      <c r="N15" s="37" t="s">
        <v>211</v>
      </c>
      <c r="O15" s="38">
        <v>7749.58</v>
      </c>
      <c r="P15" s="2">
        <f t="shared" ref="P15:P24" si="8">M15-A15</f>
        <v>-802</v>
      </c>
      <c r="Q15" s="35">
        <f t="shared" ref="Q15:Q24" si="9">O15-C15</f>
        <v>-966.19999999999891</v>
      </c>
      <c r="U15" s="39" t="s">
        <v>195</v>
      </c>
      <c r="V15" s="39" t="s">
        <v>211</v>
      </c>
      <c r="W15" s="40">
        <v>8475.4699999999993</v>
      </c>
      <c r="X15" s="3">
        <f t="shared" ref="X15:X24" si="10">C15-W15</f>
        <v>240.30999999999949</v>
      </c>
      <c r="Y15" s="3">
        <f t="shared" ref="Y15:Y24" si="11">U15-A15</f>
        <v>-802</v>
      </c>
    </row>
    <row r="16" spans="1:25" s="3" customFormat="1" ht="26.25" customHeight="1">
      <c r="A16" s="55" t="s">
        <v>260</v>
      </c>
      <c r="B16" s="191" t="s">
        <v>829</v>
      </c>
      <c r="C16" s="192">
        <v>4733.78</v>
      </c>
      <c r="D16" s="35"/>
      <c r="E16" s="35">
        <v>3922.87</v>
      </c>
      <c r="G16" s="37" t="s">
        <v>194</v>
      </c>
      <c r="H16" s="37" t="s">
        <v>212</v>
      </c>
      <c r="I16" s="38">
        <v>3922.87</v>
      </c>
      <c r="J16" s="2">
        <f t="shared" si="6"/>
        <v>-80200</v>
      </c>
      <c r="K16" s="35">
        <f t="shared" si="7"/>
        <v>-810.90999999999985</v>
      </c>
      <c r="L16" s="35">
        <v>750</v>
      </c>
      <c r="M16" s="37" t="s">
        <v>194</v>
      </c>
      <c r="N16" s="37" t="s">
        <v>212</v>
      </c>
      <c r="O16" s="38">
        <v>4041.81</v>
      </c>
      <c r="P16" s="2">
        <f t="shared" si="8"/>
        <v>-80200</v>
      </c>
      <c r="Q16" s="35">
        <f t="shared" si="9"/>
        <v>-691.9699999999998</v>
      </c>
      <c r="U16" s="39" t="s">
        <v>194</v>
      </c>
      <c r="V16" s="39" t="s">
        <v>212</v>
      </c>
      <c r="W16" s="40">
        <v>4680.9399999999996</v>
      </c>
      <c r="X16" s="3">
        <f t="shared" si="10"/>
        <v>52.840000000000146</v>
      </c>
      <c r="Y16" s="3">
        <f t="shared" si="11"/>
        <v>-80200</v>
      </c>
    </row>
    <row r="17" spans="1:25" s="3" customFormat="1" ht="26.25" customHeight="1">
      <c r="A17" s="55" t="s">
        <v>844</v>
      </c>
      <c r="B17" s="191" t="s">
        <v>830</v>
      </c>
      <c r="C17" s="192">
        <v>3982</v>
      </c>
      <c r="D17" s="35"/>
      <c r="E17" s="35">
        <v>7616.62</v>
      </c>
      <c r="G17" s="37" t="s">
        <v>195</v>
      </c>
      <c r="H17" s="37" t="s">
        <v>211</v>
      </c>
      <c r="I17" s="38">
        <v>7616.62</v>
      </c>
      <c r="J17" s="2">
        <f t="shared" si="6"/>
        <v>-2070201</v>
      </c>
      <c r="K17" s="35">
        <f t="shared" si="7"/>
        <v>3634.62</v>
      </c>
      <c r="L17" s="35"/>
      <c r="M17" s="37" t="s">
        <v>195</v>
      </c>
      <c r="N17" s="37" t="s">
        <v>211</v>
      </c>
      <c r="O17" s="38">
        <v>7749.58</v>
      </c>
      <c r="P17" s="2">
        <f t="shared" si="8"/>
        <v>-2070201</v>
      </c>
      <c r="Q17" s="35">
        <f t="shared" si="9"/>
        <v>3767.58</v>
      </c>
      <c r="U17" s="39" t="s">
        <v>195</v>
      </c>
      <c r="V17" s="39" t="s">
        <v>211</v>
      </c>
      <c r="W17" s="40">
        <v>8475.4699999999993</v>
      </c>
      <c r="X17" s="3">
        <f t="shared" si="10"/>
        <v>-4493.4699999999993</v>
      </c>
      <c r="Y17" s="3">
        <f t="shared" si="11"/>
        <v>-2070201</v>
      </c>
    </row>
    <row r="18" spans="1:25" s="3" customFormat="1" ht="26.25" customHeight="1">
      <c r="A18" s="55" t="s">
        <v>845</v>
      </c>
      <c r="B18" s="191" t="s">
        <v>831</v>
      </c>
      <c r="C18" s="192">
        <v>0</v>
      </c>
      <c r="D18" s="35"/>
      <c r="E18" s="35">
        <v>3922.87</v>
      </c>
      <c r="G18" s="37" t="s">
        <v>194</v>
      </c>
      <c r="H18" s="37" t="s">
        <v>212</v>
      </c>
      <c r="I18" s="38">
        <v>3922.87</v>
      </c>
      <c r="J18" s="2">
        <f t="shared" si="6"/>
        <v>-80298</v>
      </c>
      <c r="K18" s="35">
        <f t="shared" si="7"/>
        <v>3922.87</v>
      </c>
      <c r="L18" s="35">
        <v>750</v>
      </c>
      <c r="M18" s="37" t="s">
        <v>194</v>
      </c>
      <c r="N18" s="37" t="s">
        <v>212</v>
      </c>
      <c r="O18" s="38">
        <v>4041.81</v>
      </c>
      <c r="P18" s="2">
        <f t="shared" si="8"/>
        <v>-80298</v>
      </c>
      <c r="Q18" s="35">
        <f t="shared" si="9"/>
        <v>4041.81</v>
      </c>
      <c r="U18" s="39" t="s">
        <v>194</v>
      </c>
      <c r="V18" s="39" t="s">
        <v>212</v>
      </c>
      <c r="W18" s="40">
        <v>4680.9399999999996</v>
      </c>
      <c r="X18" s="3">
        <f t="shared" si="10"/>
        <v>-4680.9399999999996</v>
      </c>
      <c r="Y18" s="3">
        <f t="shared" si="11"/>
        <v>-80298</v>
      </c>
    </row>
    <row r="19" spans="1:25" s="3" customFormat="1" ht="26.25" customHeight="1">
      <c r="A19" s="75" t="s">
        <v>261</v>
      </c>
      <c r="B19" s="212" t="s">
        <v>832</v>
      </c>
      <c r="C19" s="195">
        <v>0</v>
      </c>
      <c r="D19" s="35"/>
      <c r="E19" s="35"/>
      <c r="G19" s="37"/>
      <c r="H19" s="37"/>
      <c r="I19" s="38"/>
      <c r="J19" s="2"/>
      <c r="K19" s="35"/>
      <c r="L19" s="35"/>
      <c r="M19" s="37"/>
      <c r="N19" s="37"/>
      <c r="O19" s="38"/>
      <c r="P19" s="2"/>
      <c r="Q19" s="35"/>
      <c r="U19" s="39"/>
      <c r="V19" s="39"/>
      <c r="W19" s="40"/>
    </row>
    <row r="20" spans="1:25" s="3" customFormat="1" ht="26.25" customHeight="1">
      <c r="A20" s="55" t="s">
        <v>846</v>
      </c>
      <c r="B20" s="191" t="s">
        <v>833</v>
      </c>
      <c r="C20" s="192"/>
      <c r="D20" s="35"/>
      <c r="E20" s="35"/>
      <c r="G20" s="37"/>
      <c r="H20" s="37"/>
      <c r="I20" s="38"/>
      <c r="J20" s="2"/>
      <c r="K20" s="35"/>
      <c r="L20" s="35"/>
      <c r="M20" s="37"/>
      <c r="N20" s="37"/>
      <c r="O20" s="38"/>
      <c r="P20" s="2"/>
      <c r="Q20" s="35"/>
      <c r="U20" s="39"/>
      <c r="V20" s="39"/>
      <c r="W20" s="40"/>
    </row>
    <row r="21" spans="1:25" s="3" customFormat="1" ht="26.25" customHeight="1">
      <c r="A21" s="55" t="s">
        <v>847</v>
      </c>
      <c r="B21" s="191" t="s">
        <v>834</v>
      </c>
      <c r="C21" s="192"/>
      <c r="D21" s="35"/>
      <c r="E21" s="35"/>
      <c r="G21" s="37"/>
      <c r="H21" s="37"/>
      <c r="I21" s="38"/>
      <c r="J21" s="2"/>
      <c r="K21" s="35"/>
      <c r="L21" s="35"/>
      <c r="M21" s="37"/>
      <c r="N21" s="37"/>
      <c r="O21" s="38"/>
      <c r="P21" s="2"/>
      <c r="Q21" s="35"/>
      <c r="U21" s="39"/>
      <c r="V21" s="39"/>
      <c r="W21" s="40"/>
    </row>
    <row r="22" spans="1:25" s="3" customFormat="1" ht="26.25" customHeight="1">
      <c r="A22" s="75" t="s">
        <v>848</v>
      </c>
      <c r="B22" s="212" t="s">
        <v>849</v>
      </c>
      <c r="C22" s="192">
        <v>21986.11</v>
      </c>
      <c r="D22" s="35"/>
      <c r="E22" s="35"/>
      <c r="G22" s="37"/>
      <c r="H22" s="37"/>
      <c r="I22" s="38"/>
      <c r="J22" s="2"/>
      <c r="K22" s="35"/>
      <c r="L22" s="35"/>
      <c r="M22" s="37"/>
      <c r="N22" s="37"/>
      <c r="O22" s="38"/>
      <c r="P22" s="2"/>
      <c r="Q22" s="35"/>
      <c r="U22" s="39"/>
      <c r="V22" s="39"/>
      <c r="W22" s="40"/>
    </row>
    <row r="23" spans="1:25" s="3" customFormat="1" ht="26.25" customHeight="1">
      <c r="A23" s="75" t="s">
        <v>850</v>
      </c>
      <c r="B23" s="222" t="s">
        <v>835</v>
      </c>
      <c r="C23" s="195">
        <v>57113.77</v>
      </c>
      <c r="D23" s="41"/>
      <c r="E23" s="41">
        <v>135.6</v>
      </c>
      <c r="G23" s="37" t="s">
        <v>193</v>
      </c>
      <c r="H23" s="37" t="s">
        <v>213</v>
      </c>
      <c r="I23" s="38">
        <v>135.6</v>
      </c>
      <c r="J23" s="2">
        <f t="shared" si="6"/>
        <v>1989287</v>
      </c>
      <c r="K23" s="35">
        <f t="shared" si="7"/>
        <v>-56978.17</v>
      </c>
      <c r="L23" s="35"/>
      <c r="M23" s="37" t="s">
        <v>193</v>
      </c>
      <c r="N23" s="37" t="s">
        <v>213</v>
      </c>
      <c r="O23" s="38">
        <v>135.6</v>
      </c>
      <c r="P23" s="2">
        <f t="shared" si="8"/>
        <v>1989287</v>
      </c>
      <c r="Q23" s="35">
        <f t="shared" si="9"/>
        <v>-56978.17</v>
      </c>
      <c r="U23" s="39" t="s">
        <v>193</v>
      </c>
      <c r="V23" s="39" t="s">
        <v>213</v>
      </c>
      <c r="W23" s="40">
        <v>135.6</v>
      </c>
      <c r="X23" s="3">
        <f t="shared" si="10"/>
        <v>56978.17</v>
      </c>
      <c r="Y23" s="3">
        <f t="shared" si="11"/>
        <v>1989287</v>
      </c>
    </row>
    <row r="24" spans="1:25" s="3" customFormat="1" ht="26.25" customHeight="1">
      <c r="A24" s="75" t="s">
        <v>631</v>
      </c>
      <c r="B24" s="222" t="s">
        <v>836</v>
      </c>
      <c r="C24" s="195">
        <v>16861.96</v>
      </c>
      <c r="D24" s="35"/>
      <c r="E24" s="35">
        <v>7616.62</v>
      </c>
      <c r="G24" s="37" t="s">
        <v>195</v>
      </c>
      <c r="H24" s="37" t="s">
        <v>211</v>
      </c>
      <c r="I24" s="38">
        <v>7616.62</v>
      </c>
      <c r="J24" s="2">
        <f t="shared" si="6"/>
        <v>-809</v>
      </c>
      <c r="K24" s="35">
        <f t="shared" si="7"/>
        <v>-9245.34</v>
      </c>
      <c r="L24" s="35"/>
      <c r="M24" s="37" t="s">
        <v>195</v>
      </c>
      <c r="N24" s="37" t="s">
        <v>211</v>
      </c>
      <c r="O24" s="38">
        <v>7749.58</v>
      </c>
      <c r="P24" s="2">
        <f t="shared" si="8"/>
        <v>-809</v>
      </c>
      <c r="Q24" s="35">
        <f t="shared" si="9"/>
        <v>-9112.3799999999992</v>
      </c>
      <c r="U24" s="39" t="s">
        <v>195</v>
      </c>
      <c r="V24" s="39" t="s">
        <v>211</v>
      </c>
      <c r="W24" s="40">
        <v>8475.4699999999993</v>
      </c>
      <c r="X24" s="3">
        <f t="shared" si="10"/>
        <v>8386.49</v>
      </c>
      <c r="Y24" s="3">
        <f t="shared" si="11"/>
        <v>-809</v>
      </c>
    </row>
    <row r="25" spans="1:25" s="3" customFormat="1" ht="26.25" customHeight="1">
      <c r="A25" s="174"/>
      <c r="B25" s="222" t="s">
        <v>837</v>
      </c>
      <c r="C25" s="192"/>
      <c r="D25" s="35"/>
      <c r="E25" s="35"/>
      <c r="G25" s="37"/>
      <c r="H25" s="37"/>
      <c r="I25" s="38"/>
      <c r="J25" s="2"/>
      <c r="K25" s="35"/>
      <c r="L25" s="35"/>
      <c r="M25" s="37"/>
      <c r="N25" s="37"/>
      <c r="O25" s="38"/>
      <c r="P25" s="2"/>
      <c r="Q25" s="35"/>
      <c r="U25" s="39"/>
      <c r="V25" s="39"/>
      <c r="W25" s="40"/>
    </row>
    <row r="26" spans="1:25" s="3" customFormat="1" ht="26.25" customHeight="1">
      <c r="A26" s="174"/>
      <c r="B26" s="194" t="s">
        <v>692</v>
      </c>
      <c r="C26" s="195">
        <f>C5+C10+C15+C19+C22+C23+C24+C25</f>
        <v>137309.59999999998</v>
      </c>
      <c r="D26" s="35"/>
      <c r="E26" s="35"/>
      <c r="G26" s="37"/>
      <c r="H26" s="37"/>
      <c r="I26" s="38"/>
      <c r="J26" s="2"/>
      <c r="K26" s="35"/>
      <c r="L26" s="35"/>
      <c r="M26" s="37"/>
      <c r="N26" s="37"/>
      <c r="O26" s="38"/>
      <c r="P26" s="2"/>
      <c r="Q26" s="35"/>
      <c r="U26" s="39"/>
      <c r="V26" s="39"/>
      <c r="W26" s="40"/>
    </row>
    <row r="27" spans="1:25" s="3" customFormat="1" ht="26.25" customHeight="1">
      <c r="A27" s="174"/>
      <c r="B27" s="194" t="s">
        <v>838</v>
      </c>
      <c r="C27" s="192"/>
      <c r="D27" s="35"/>
      <c r="E27" s="35"/>
      <c r="G27" s="37"/>
      <c r="H27" s="37"/>
      <c r="I27" s="38"/>
      <c r="J27" s="2"/>
      <c r="K27" s="35"/>
      <c r="L27" s="35"/>
      <c r="M27" s="37"/>
      <c r="N27" s="37"/>
      <c r="O27" s="38"/>
      <c r="P27" s="2"/>
      <c r="Q27" s="35"/>
      <c r="U27" s="39"/>
      <c r="V27" s="39"/>
      <c r="W27" s="40"/>
    </row>
    <row r="28" spans="1:25" s="3" customFormat="1" ht="26.25" customHeight="1">
      <c r="A28" s="223"/>
      <c r="B28" s="194" t="s">
        <v>802</v>
      </c>
      <c r="C28" s="195">
        <f>C26+C27</f>
        <v>137309.59999999998</v>
      </c>
      <c r="G28" s="32" t="str">
        <f>""</f>
        <v/>
      </c>
      <c r="H28" s="32" t="str">
        <f>""</f>
        <v/>
      </c>
      <c r="I28" s="32" t="str">
        <f>""</f>
        <v/>
      </c>
      <c r="J28" s="2"/>
      <c r="M28" s="32" t="str">
        <f>""</f>
        <v/>
      </c>
      <c r="N28" s="33" t="str">
        <f>""</f>
        <v/>
      </c>
      <c r="O28" s="32" t="str">
        <f>""</f>
        <v/>
      </c>
      <c r="W28" s="8" t="e">
        <f>W29+#REF!+#REF!+#REF!+#REF!+#REF!+#REF!+#REF!+#REF!+#REF!+#REF!+#REF!+#REF!+#REF!+#REF!+#REF!+#REF!+#REF!+#REF!+#REF!+#REF!</f>
        <v>#REF!</v>
      </c>
      <c r="X28" s="8" t="e">
        <f>X29+#REF!+#REF!+#REF!+#REF!+#REF!+#REF!+#REF!+#REF!+#REF!+#REF!+#REF!+#REF!+#REF!+#REF!+#REF!+#REF!+#REF!+#REF!+#REF!+#REF!</f>
        <v>#REF!</v>
      </c>
    </row>
    <row r="29" spans="1:25" ht="19.5" customHeight="1">
      <c r="Q29" s="42"/>
      <c r="U29" s="43" t="s">
        <v>192</v>
      </c>
      <c r="V29" s="43" t="s">
        <v>215</v>
      </c>
      <c r="W29" s="44">
        <v>19998</v>
      </c>
      <c r="X29" s="24">
        <f>C29-W29</f>
        <v>-19998</v>
      </c>
      <c r="Y29" s="24">
        <f>U29-A29</f>
        <v>232</v>
      </c>
    </row>
    <row r="30" spans="1:25" ht="19.5" customHeight="1">
      <c r="Q30" s="42"/>
      <c r="U30" s="43" t="s">
        <v>191</v>
      </c>
      <c r="V30" s="43" t="s">
        <v>216</v>
      </c>
      <c r="W30" s="44">
        <v>19998</v>
      </c>
      <c r="X30" s="24">
        <f>C30-W30</f>
        <v>-19998</v>
      </c>
      <c r="Y30" s="24">
        <f>U30-A30</f>
        <v>23203</v>
      </c>
    </row>
    <row r="31" spans="1:25" ht="19.5" customHeight="1">
      <c r="Q31" s="42"/>
      <c r="U31" s="43" t="s">
        <v>190</v>
      </c>
      <c r="V31" s="43" t="s">
        <v>217</v>
      </c>
      <c r="W31" s="44">
        <v>19998</v>
      </c>
      <c r="X31" s="24">
        <f>C31-W31</f>
        <v>-19998</v>
      </c>
      <c r="Y31" s="24">
        <f>U31-A31</f>
        <v>2320301</v>
      </c>
    </row>
    <row r="32" spans="1:25" ht="19.5" customHeight="1">
      <c r="Q32" s="42"/>
    </row>
    <row r="33" spans="17:17" ht="19.5" customHeight="1">
      <c r="Q33" s="42"/>
    </row>
    <row r="34" spans="17:17" ht="19.5" customHeight="1">
      <c r="Q34" s="42"/>
    </row>
    <row r="35" spans="17:17" ht="19.5" customHeight="1">
      <c r="Q35" s="42"/>
    </row>
    <row r="36" spans="17:17" ht="19.5" customHeight="1">
      <c r="Q36" s="42"/>
    </row>
    <row r="37" spans="17:17" ht="19.5" customHeight="1">
      <c r="Q37" s="42"/>
    </row>
    <row r="38" spans="17:17" ht="19.5" customHeight="1">
      <c r="Q38" s="42"/>
    </row>
    <row r="39" spans="17:17" ht="19.5" customHeight="1">
      <c r="Q39" s="42"/>
    </row>
    <row r="40" spans="17:17" ht="19.5" customHeight="1">
      <c r="Q40" s="42"/>
    </row>
    <row r="41" spans="17:17" ht="19.5" customHeight="1">
      <c r="Q41" s="42"/>
    </row>
    <row r="42" spans="17:17" ht="19.5" customHeight="1">
      <c r="Q42" s="42"/>
    </row>
    <row r="43" spans="17:17" ht="19.5" customHeight="1">
      <c r="Q43" s="42"/>
    </row>
    <row r="44" spans="17:17" ht="19.5" customHeight="1">
      <c r="Q44" s="42"/>
    </row>
  </sheetData>
  <mergeCells count="1">
    <mergeCell ref="A2:C2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4"/>
    </sheetView>
  </sheetViews>
  <sheetFormatPr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4"/>
    </sheetView>
  </sheetViews>
  <sheetFormatPr defaultRowHeight="13.5"/>
  <sheetData/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16</vt:i4>
      </vt:variant>
    </vt:vector>
  </HeadingPairs>
  <TitlesOfParts>
    <vt:vector size="36" baseType="lpstr">
      <vt:lpstr>附表1-1</vt:lpstr>
      <vt:lpstr>附表1-2</vt:lpstr>
      <vt:lpstr>附表1-3</vt:lpstr>
      <vt:lpstr>附表1-4</vt:lpstr>
      <vt:lpstr>附表1-5</vt:lpstr>
      <vt:lpstr>附表1-6</vt:lpstr>
      <vt:lpstr>附表1-7</vt:lpstr>
      <vt:lpstr>附表1-8</vt:lpstr>
      <vt:lpstr>附表1-9</vt:lpstr>
      <vt:lpstr>附表1-10</vt:lpstr>
      <vt:lpstr>附表1-11</vt:lpstr>
      <vt:lpstr>附表1-12</vt:lpstr>
      <vt:lpstr>附表1-13</vt:lpstr>
      <vt:lpstr>附表1-14</vt:lpstr>
      <vt:lpstr>附表1-15</vt:lpstr>
      <vt:lpstr>附表1-16</vt:lpstr>
      <vt:lpstr>附表1-17</vt:lpstr>
      <vt:lpstr>附表1-18</vt:lpstr>
      <vt:lpstr>Sheet2</vt:lpstr>
      <vt:lpstr>Sheet3</vt:lpstr>
      <vt:lpstr>'附表1-1'!Print_Area</vt:lpstr>
      <vt:lpstr>'附表1-14'!Print_Area</vt:lpstr>
      <vt:lpstr>'附表1-18'!Print_Area</vt:lpstr>
      <vt:lpstr>'附表1-3'!Print_Area</vt:lpstr>
      <vt:lpstr>'附表1-5'!Print_Area</vt:lpstr>
      <vt:lpstr>'附表1-6'!Print_Area</vt:lpstr>
      <vt:lpstr>'附表1-9'!Print_Area</vt:lpstr>
      <vt:lpstr>'附表1-12'!Print_Titles</vt:lpstr>
      <vt:lpstr>'附表1-14'!Print_Titles</vt:lpstr>
      <vt:lpstr>'附表1-17'!Print_Titles</vt:lpstr>
      <vt:lpstr>'附表1-18'!Print_Titles</vt:lpstr>
      <vt:lpstr>'附表1-3'!Print_Titles</vt:lpstr>
      <vt:lpstr>'附表1-4'!Print_Titles</vt:lpstr>
      <vt:lpstr>'附表1-5'!Print_Titles</vt:lpstr>
      <vt:lpstr>'附表1-7'!Print_Titles</vt:lpstr>
      <vt:lpstr>'附表1-9'!Print_Titles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2017-03-29T08:02:34Z</cp:lastPrinted>
  <dcterms:created xsi:type="dcterms:W3CDTF">2006-09-16T00:00:00Z</dcterms:created>
  <dcterms:modified xsi:type="dcterms:W3CDTF">2019-02-19T07:34:22Z</dcterms:modified>
</cp:coreProperties>
</file>